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Roadway\EngData\Part 2 Subsummaries\"/>
    </mc:Choice>
  </mc:AlternateContent>
  <xr:revisionPtr revIDLastSave="0" documentId="13_ncr:1_{36F47CF5-D88F-4EC1-BD96-0655C6D8C9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rosion Control (PART 2)" sheetId="32" r:id="rId1"/>
    <sheet name="Sheet2" sheetId="11" state="hidden" r:id="rId2"/>
  </sheets>
  <definedNames>
    <definedName name="_xlnm.Print_Area" localSheetId="0">'Erosion Control (PART 2)'!$A$1:$M$94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32" l="1"/>
  <c r="G16" i="32" l="1"/>
  <c r="D28" i="32" l="1"/>
  <c r="F28" i="32" s="1"/>
  <c r="G30" i="32" s="1"/>
  <c r="D77" i="32"/>
  <c r="F77" i="32" s="1"/>
  <c r="G79" i="32" s="1"/>
  <c r="B36" i="32" s="1"/>
  <c r="J36" i="32" s="1"/>
  <c r="G39" i="32" s="1"/>
  <c r="B55" i="32"/>
  <c r="L55" i="32" s="1"/>
  <c r="G58" i="32" s="1"/>
  <c r="B45" i="32"/>
  <c r="H45" i="32" s="1"/>
  <c r="G48" i="32" s="1"/>
  <c r="B21" i="32"/>
  <c r="F21" i="32" s="1"/>
  <c r="G23" i="32" s="1"/>
  <c r="L178" i="11" l="1"/>
  <c r="E178" i="11"/>
  <c r="J178" i="11" s="1"/>
  <c r="L176" i="11"/>
  <c r="E176" i="11"/>
  <c r="J176" i="11" s="1"/>
  <c r="L177" i="11"/>
  <c r="L175" i="11"/>
  <c r="K180" i="11"/>
  <c r="E177" i="11"/>
  <c r="J177" i="11" s="1"/>
  <c r="E175" i="11"/>
  <c r="J175" i="11" s="1"/>
  <c r="K75" i="11"/>
  <c r="E73" i="11"/>
  <c r="E72" i="11"/>
  <c r="L71" i="11"/>
  <c r="E71" i="11"/>
  <c r="L70" i="11"/>
  <c r="E70" i="11"/>
  <c r="E69" i="11"/>
  <c r="E68" i="11"/>
  <c r="L67" i="11"/>
  <c r="E67" i="11"/>
  <c r="L66" i="11"/>
  <c r="E66" i="11"/>
  <c r="E65" i="11"/>
  <c r="E64" i="11"/>
  <c r="L63" i="11"/>
  <c r="E63" i="11"/>
  <c r="L62" i="11"/>
  <c r="E62" i="11"/>
  <c r="E61" i="11"/>
  <c r="E60" i="11"/>
  <c r="L59" i="11"/>
  <c r="E59" i="11"/>
  <c r="L58" i="11"/>
  <c r="E58" i="11"/>
  <c r="E57" i="11"/>
  <c r="E56" i="11"/>
  <c r="L55" i="11"/>
  <c r="E55" i="11"/>
  <c r="L54" i="11"/>
  <c r="E54" i="11"/>
  <c r="E53" i="11"/>
  <c r="E52" i="11"/>
  <c r="L51" i="11"/>
  <c r="E51" i="11"/>
  <c r="L50" i="11"/>
  <c r="E50" i="11"/>
  <c r="E49" i="11"/>
  <c r="E48" i="11"/>
  <c r="L47" i="11"/>
  <c r="E47" i="11"/>
  <c r="L46" i="11"/>
  <c r="E46" i="11"/>
  <c r="K170" i="11"/>
  <c r="J168" i="11"/>
  <c r="E168" i="11"/>
  <c r="E167" i="11"/>
  <c r="J166" i="11"/>
  <c r="E166" i="11"/>
  <c r="E165" i="11"/>
  <c r="E164" i="11"/>
  <c r="J163" i="11"/>
  <c r="E163" i="11"/>
  <c r="E162" i="11"/>
  <c r="J161" i="11"/>
  <c r="E161" i="11"/>
  <c r="J160" i="11"/>
  <c r="E160" i="11"/>
  <c r="E159" i="11"/>
  <c r="J158" i="11"/>
  <c r="E158" i="11"/>
  <c r="E157" i="11"/>
  <c r="E156" i="11"/>
  <c r="J155" i="11"/>
  <c r="E155" i="11"/>
  <c r="E154" i="11"/>
  <c r="J153" i="11"/>
  <c r="E153" i="11"/>
  <c r="L152" i="11"/>
  <c r="E152" i="11"/>
  <c r="L151" i="11"/>
  <c r="E151" i="11"/>
  <c r="E150" i="11"/>
  <c r="L149" i="11"/>
  <c r="E149" i="11"/>
  <c r="E148" i="11"/>
  <c r="L147" i="11"/>
  <c r="E147" i="11"/>
  <c r="E146" i="11"/>
  <c r="E145" i="11"/>
  <c r="L144" i="11"/>
  <c r="E144" i="11"/>
  <c r="E143" i="11"/>
  <c r="E142" i="11"/>
  <c r="E141" i="11"/>
  <c r="L140" i="11"/>
  <c r="E140" i="11"/>
  <c r="L139" i="11"/>
  <c r="E139" i="11"/>
  <c r="L138" i="11"/>
  <c r="E138" i="11"/>
  <c r="L137" i="11"/>
  <c r="E137" i="11"/>
  <c r="L136" i="11"/>
  <c r="J136" i="11"/>
  <c r="E136" i="11"/>
  <c r="L135" i="11"/>
  <c r="E135" i="11"/>
  <c r="E134" i="11"/>
  <c r="L133" i="11"/>
  <c r="J133" i="11"/>
  <c r="E133" i="11"/>
  <c r="L132" i="11"/>
  <c r="E132" i="11"/>
  <c r="E131" i="11"/>
  <c r="E130" i="11"/>
  <c r="E128" i="11"/>
  <c r="E126" i="11"/>
  <c r="J124" i="11"/>
  <c r="E124" i="11"/>
  <c r="L123" i="11"/>
  <c r="E123" i="11"/>
  <c r="L122" i="11"/>
  <c r="E122" i="11"/>
  <c r="L121" i="11"/>
  <c r="E121" i="11"/>
  <c r="L120" i="11"/>
  <c r="E120" i="11"/>
  <c r="L119" i="11"/>
  <c r="E119" i="11"/>
  <c r="L118" i="11"/>
  <c r="E118" i="11"/>
  <c r="L117" i="11"/>
  <c r="E117" i="11"/>
  <c r="L116" i="11"/>
  <c r="J116" i="11"/>
  <c r="E116" i="11"/>
  <c r="L115" i="11"/>
  <c r="J115" i="11"/>
  <c r="E115" i="11"/>
  <c r="L114" i="11"/>
  <c r="E114" i="11"/>
  <c r="L113" i="11"/>
  <c r="E113" i="11"/>
  <c r="E112" i="11"/>
  <c r="E111" i="11"/>
  <c r="L110" i="11"/>
  <c r="E110" i="11"/>
  <c r="L109" i="11"/>
  <c r="E109" i="11"/>
  <c r="E108" i="11"/>
  <c r="E107" i="11"/>
  <c r="L106" i="11"/>
  <c r="E106" i="11"/>
  <c r="L105" i="11"/>
  <c r="E105" i="11"/>
  <c r="E104" i="11"/>
  <c r="E103" i="11"/>
  <c r="L102" i="11"/>
  <c r="E102" i="11"/>
  <c r="L101" i="11"/>
  <c r="E101" i="11"/>
  <c r="E100" i="11"/>
  <c r="E99" i="11"/>
  <c r="L98" i="11"/>
  <c r="E98" i="11"/>
  <c r="L97" i="11"/>
  <c r="E97" i="11"/>
  <c r="E96" i="11"/>
  <c r="E95" i="11"/>
  <c r="L94" i="11"/>
  <c r="E94" i="11"/>
  <c r="L93" i="11"/>
  <c r="E93" i="11"/>
  <c r="E92" i="11"/>
  <c r="E91" i="11"/>
  <c r="L90" i="11"/>
  <c r="E90" i="11"/>
  <c r="L89" i="11"/>
  <c r="E89" i="11"/>
  <c r="E88" i="11"/>
  <c r="E87" i="11"/>
  <c r="L86" i="11"/>
  <c r="E86" i="11"/>
  <c r="L85" i="11"/>
  <c r="E85" i="11"/>
  <c r="L84" i="11"/>
  <c r="E84" i="11"/>
  <c r="L83" i="11"/>
  <c r="E83" i="11"/>
  <c r="L82" i="11"/>
  <c r="E82" i="11"/>
  <c r="L81" i="11"/>
  <c r="E81" i="11"/>
  <c r="N39" i="11"/>
  <c r="L39" i="11"/>
  <c r="E39" i="11"/>
  <c r="N38" i="11"/>
  <c r="L38" i="11"/>
  <c r="E38" i="11"/>
  <c r="N37" i="11"/>
  <c r="E37" i="11"/>
  <c r="N36" i="11"/>
  <c r="E36" i="11"/>
  <c r="E29" i="11"/>
  <c r="E30" i="11"/>
  <c r="E31" i="11"/>
  <c r="E27" i="11"/>
  <c r="E26" i="11"/>
  <c r="E25" i="11"/>
  <c r="E24" i="11"/>
  <c r="E23" i="11"/>
  <c r="E22" i="11"/>
  <c r="E21" i="11"/>
  <c r="N13" i="11"/>
  <c r="L13" i="11"/>
  <c r="L12" i="11"/>
  <c r="N12" i="11"/>
  <c r="E13" i="11"/>
  <c r="E12" i="11"/>
  <c r="L5" i="11"/>
  <c r="L11" i="11"/>
  <c r="N11" i="11"/>
  <c r="N10" i="11"/>
  <c r="L10" i="11"/>
  <c r="N9" i="11"/>
  <c r="L9" i="11"/>
  <c r="E11" i="11"/>
  <c r="E10" i="11"/>
  <c r="E9" i="11"/>
  <c r="N8" i="11"/>
  <c r="L8" i="11"/>
  <c r="E8" i="11"/>
  <c r="N7" i="11"/>
  <c r="L7" i="11"/>
  <c r="E7" i="11"/>
  <c r="N6" i="11"/>
  <c r="L6" i="11"/>
  <c r="E6" i="11"/>
  <c r="N5" i="11"/>
  <c r="E5" i="11"/>
  <c r="L4" i="11"/>
  <c r="L3" i="11"/>
  <c r="E4" i="11"/>
  <c r="N4" i="11"/>
  <c r="L2" i="11"/>
  <c r="N3" i="11"/>
  <c r="N2" i="11"/>
  <c r="E3" i="11"/>
  <c r="E2" i="11"/>
  <c r="L180" i="11" l="1"/>
  <c r="G180" i="11"/>
  <c r="L75" i="11"/>
  <c r="G75" i="11"/>
  <c r="L170" i="11"/>
  <c r="G170" i="11"/>
</calcChain>
</file>

<file path=xl/sharedStrings.xml><?xml version="1.0" encoding="utf-8"?>
<sst xmlns="http://schemas.openxmlformats.org/spreadsheetml/2006/main" count="1020" uniqueCount="133">
  <si>
    <t>TOTAL =</t>
  </si>
  <si>
    <t>M GAL</t>
  </si>
  <si>
    <t>ITEM 659 - REPAIR SEEDING AND MULCHING</t>
  </si>
  <si>
    <t>SY  =</t>
  </si>
  <si>
    <t>SY</t>
  </si>
  <si>
    <t>ITEM 659 - COMMERCIAL FERTILIZER</t>
  </si>
  <si>
    <t>ITEM 659 - SEEDING AND MULCHING</t>
  </si>
  <si>
    <t>Total permanent seeding and mulching area to be used for the following calculations of Item 659.</t>
  </si>
  <si>
    <t>LB</t>
  </si>
  <si>
    <t>SF</t>
  </si>
  <si>
    <t>TON</t>
  </si>
  <si>
    <t>TON    =</t>
  </si>
  <si>
    <t>ITEM 659 - LIME</t>
  </si>
  <si>
    <t>ACRE</t>
  </si>
  <si>
    <t>ITEM 659 - WATER</t>
  </si>
  <si>
    <t>EROSION CONTROL</t>
  </si>
  <si>
    <t>=</t>
  </si>
  <si>
    <t>FT</t>
  </si>
  <si>
    <t>MI</t>
  </si>
  <si>
    <t>RT. 40</t>
  </si>
  <si>
    <t>OLD 42</t>
  </si>
  <si>
    <t>Conn. Rd. A</t>
  </si>
  <si>
    <t>Conn. Rd. B</t>
  </si>
  <si>
    <t>RT. 42</t>
  </si>
  <si>
    <t>OLD 42 cul-desac</t>
  </si>
  <si>
    <t>STOP</t>
  </si>
  <si>
    <t>WHITE</t>
  </si>
  <si>
    <t>YELLOW</t>
  </si>
  <si>
    <t>BEGIN STA.</t>
  </si>
  <si>
    <t>ITEM 644 - CHANNELIZING LINE</t>
  </si>
  <si>
    <t>END STA.</t>
  </si>
  <si>
    <t>SIDES</t>
  </si>
  <si>
    <t>OLD 42 E</t>
  </si>
  <si>
    <t>OLD 42 W</t>
  </si>
  <si>
    <t>Double Solid</t>
  </si>
  <si>
    <t>Dashed</t>
  </si>
  <si>
    <t>LT</t>
  </si>
  <si>
    <t>RT</t>
  </si>
  <si>
    <t>ACRE =</t>
  </si>
  <si>
    <t>GAL</t>
  </si>
  <si>
    <t>SQ YD</t>
  </si>
  <si>
    <t>x</t>
  </si>
  <si>
    <t>SY     x</t>
  </si>
  <si>
    <t>SF    x</t>
  </si>
  <si>
    <t>LB      x</t>
  </si>
  <si>
    <t>GAL   x</t>
  </si>
  <si>
    <t>M GAL  x</t>
  </si>
  <si>
    <t>WEL-1</t>
  </si>
  <si>
    <t>WEL-2</t>
  </si>
  <si>
    <t>WEL-3</t>
  </si>
  <si>
    <t>WEL-1/WEL-3</t>
  </si>
  <si>
    <t>WEL-4</t>
  </si>
  <si>
    <t>WEL-2/WEL-4</t>
  </si>
  <si>
    <t>LINE TYPE</t>
  </si>
  <si>
    <t>WEL-5</t>
  </si>
  <si>
    <t>WEL-6</t>
  </si>
  <si>
    <t>CRA</t>
  </si>
  <si>
    <t>CRB</t>
  </si>
  <si>
    <t>=5x80</t>
  </si>
  <si>
    <t>EQUATION</t>
  </si>
  <si>
    <t>TOTAL</t>
  </si>
  <si>
    <t>RPM TOTAL</t>
  </si>
  <si>
    <t>RPM REMOVED</t>
  </si>
  <si>
    <t>=11X40</t>
  </si>
  <si>
    <t>1-WAY (W)</t>
  </si>
  <si>
    <t xml:space="preserve">STOP </t>
  </si>
  <si>
    <t>=2X80</t>
  </si>
  <si>
    <t>2</t>
  </si>
  <si>
    <t>CONDITION</t>
  </si>
  <si>
    <t>center lin</t>
  </si>
  <si>
    <t>CL-1</t>
  </si>
  <si>
    <t>=12X20</t>
  </si>
  <si>
    <t>=12X40</t>
  </si>
  <si>
    <t>=2X40</t>
  </si>
  <si>
    <t>=5X40</t>
  </si>
  <si>
    <t>=5X20</t>
  </si>
  <si>
    <t>2-WAY (Y/Y)</t>
  </si>
  <si>
    <t>=10X40</t>
  </si>
  <si>
    <t>=1x40</t>
  </si>
  <si>
    <t>=1X80</t>
  </si>
  <si>
    <t>=4x80</t>
  </si>
  <si>
    <t>2-WAY (W/R)</t>
  </si>
  <si>
    <t>=6X80</t>
  </si>
  <si>
    <t>=3X80</t>
  </si>
  <si>
    <t>MARKINGS</t>
  </si>
  <si>
    <t>11</t>
  </si>
  <si>
    <t>WEL-2/3</t>
  </si>
  <si>
    <t>=4X40</t>
  </si>
  <si>
    <t>WEL-1/WEL-2</t>
  </si>
  <si>
    <t>CL-2</t>
  </si>
  <si>
    <t>=3x80</t>
  </si>
  <si>
    <t>=17X80</t>
  </si>
  <si>
    <t>WEL-1/3</t>
  </si>
  <si>
    <t>=5X80</t>
  </si>
  <si>
    <t>WEL-3/1</t>
  </si>
  <si>
    <t>WEL-4/2</t>
  </si>
  <si>
    <t>WEL-2/4</t>
  </si>
  <si>
    <t>WEL-3/1/3</t>
  </si>
  <si>
    <t>WEL-4/2/4</t>
  </si>
  <si>
    <t>ITEM 644 - EDGE LINE (WHITE)</t>
  </si>
  <si>
    <t>COLOR</t>
  </si>
  <si>
    <t>YEL-1</t>
  </si>
  <si>
    <t>YEL-2</t>
  </si>
  <si>
    <t>YEL-3</t>
  </si>
  <si>
    <t>YEL-4</t>
  </si>
  <si>
    <t>ITEM 644 - LANE LINE (WHITE)</t>
  </si>
  <si>
    <t>=11X80</t>
  </si>
  <si>
    <t>=12X80</t>
  </si>
  <si>
    <t>CH-1</t>
  </si>
  <si>
    <t>USR 42</t>
  </si>
  <si>
    <t>LL-1</t>
  </si>
  <si>
    <t>LL-2</t>
  </si>
  <si>
    <t>LL-3</t>
  </si>
  <si>
    <t>LL-4</t>
  </si>
  <si>
    <t>LL-1/3</t>
  </si>
  <si>
    <t>LL-2/4</t>
  </si>
  <si>
    <t>LL-3/1</t>
  </si>
  <si>
    <t>LL-4/2</t>
  </si>
  <si>
    <t>LL-3/1/3</t>
  </si>
  <si>
    <t>LL-4/2/4</t>
  </si>
  <si>
    <t>EACH</t>
  </si>
  <si>
    <t>5% of permanent seeded area per note E101.</t>
  </si>
  <si>
    <t>Two applications each at 300 gallons per 1000 SF of
permanent seeded area per note E101.</t>
  </si>
  <si>
    <t>Applied over permanent seeded area per note E101.</t>
  </si>
  <si>
    <t>30 lbs per 1000 square feet of permanent seeded area per note E101.</t>
  </si>
  <si>
    <t xml:space="preserve">5% of permanent seeded area </t>
  </si>
  <si>
    <t>ITEM 659 -SOIL ANALYSIS TEST</t>
  </si>
  <si>
    <t>ITEM 659 - INTER-SEEDING AND MULCHING</t>
  </si>
  <si>
    <t>ITEM 659 - TOPSOIL</t>
  </si>
  <si>
    <t>111 CY per 1000 sy seeded area</t>
  </si>
  <si>
    <t>CY</t>
  </si>
  <si>
    <t>CY  =</t>
  </si>
  <si>
    <t>INCLUDES AREAS ON WEST SIDE FOR REMOVAL OF TEMP BRIDGE, UTILITY RELOC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</si>
</sst>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\(0\'\)\ \X"/>
    <numFmt numFmtId="165" formatCode="0.000"/>
    <numFmt numFmtId="166" formatCode="0.0\ \="/>
    <numFmt numFmtId="167" formatCode="\ \(0.00\'\'\)\ \="/>
    <numFmt numFmtId="168" formatCode="0\ \X"/>
    <numFmt numFmtId="169" formatCode="0\+00"/>
    <numFmt numFmtId="170" formatCode="\X\ \ \ General"/>
    <numFmt numFmtId="171" formatCode="&quot;$&quot;#,##0"/>
  </numFmts>
  <fonts count="14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color indexed="8"/>
      <name val="Arial"/>
      <family val="2"/>
    </font>
    <font>
      <b/>
      <sz val="12"/>
      <color indexed="8"/>
      <name val="Arial"/>
      <family val="2"/>
    </font>
    <font>
      <sz val="16"/>
      <color indexed="8"/>
      <name val="Arial"/>
      <family val="2"/>
    </font>
    <font>
      <b/>
      <sz val="10"/>
      <color indexed="8"/>
      <name val="Arial"/>
      <family val="2"/>
    </font>
    <font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color indexed="8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98">
    <xf numFmtId="0" fontId="0" fillId="0" borderId="0" xfId="0"/>
    <xf numFmtId="3" fontId="0" fillId="0" borderId="0" xfId="0" applyNumberFormat="1"/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right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horizontal="right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0" fillId="0" borderId="0" xfId="0" applyNumberFormat="1" applyAlignment="1">
      <alignment horizontal="right"/>
    </xf>
    <xf numFmtId="167" fontId="0" fillId="0" borderId="0" xfId="0" applyNumberFormat="1" applyAlignment="1">
      <alignment horizontal="left"/>
    </xf>
    <xf numFmtId="0" fontId="3" fillId="0" borderId="0" xfId="0" applyFont="1"/>
    <xf numFmtId="9" fontId="0" fillId="0" borderId="0" xfId="0" applyNumberForma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vertical="top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 indent="1"/>
    </xf>
    <xf numFmtId="0" fontId="2" fillId="0" borderId="0" xfId="0" applyFont="1" applyAlignment="1">
      <alignment horizontal="left" indent="1"/>
    </xf>
    <xf numFmtId="170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70" fontId="0" fillId="0" borderId="0" xfId="0" applyNumberFormat="1" applyAlignment="1">
      <alignment horizontal="left"/>
    </xf>
    <xf numFmtId="0" fontId="0" fillId="0" borderId="0" xfId="0" quotePrefix="1" applyAlignment="1">
      <alignment horizontal="left"/>
    </xf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vertical="top"/>
    </xf>
    <xf numFmtId="169" fontId="0" fillId="0" borderId="0" xfId="0" applyNumberFormat="1"/>
    <xf numFmtId="1" fontId="0" fillId="0" borderId="0" xfId="0" applyNumberFormat="1" applyAlignment="1">
      <alignment horizontal="right" indent="1"/>
    </xf>
    <xf numFmtId="0" fontId="7" fillId="0" borderId="0" xfId="0" applyFont="1"/>
    <xf numFmtId="3" fontId="2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69" fontId="0" fillId="0" borderId="0" xfId="0" applyNumberFormat="1" applyAlignment="1">
      <alignment horizontal="center"/>
    </xf>
    <xf numFmtId="4" fontId="2" fillId="0" borderId="1" xfId="0" applyNumberFormat="1" applyFont="1" applyBorder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vertical="top"/>
    </xf>
    <xf numFmtId="2" fontId="0" fillId="0" borderId="0" xfId="0" applyNumberFormat="1"/>
    <xf numFmtId="0" fontId="3" fillId="0" borderId="0" xfId="0" applyFont="1" applyAlignment="1">
      <alignment horizontal="center"/>
    </xf>
    <xf numFmtId="169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3" fontId="8" fillId="0" borderId="0" xfId="0" applyNumberFormat="1" applyFont="1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0" xfId="0" applyFont="1" applyFill="1" applyAlignment="1">
      <alignment horizontal="left"/>
    </xf>
    <xf numFmtId="0" fontId="0" fillId="2" borderId="0" xfId="0" applyFill="1" applyAlignment="1">
      <alignment horizontal="center" vertical="top"/>
    </xf>
    <xf numFmtId="49" fontId="0" fillId="2" borderId="0" xfId="0" applyNumberForma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5" fontId="1" fillId="2" borderId="0" xfId="0" applyNumberFormat="1" applyFont="1" applyFill="1" applyAlignment="1">
      <alignment horizont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71" fontId="0" fillId="0" borderId="0" xfId="0" applyNumberFormat="1"/>
    <xf numFmtId="166" fontId="0" fillId="0" borderId="0" xfId="0" applyNumberFormat="1" applyAlignment="1">
      <alignment horizontal="left"/>
    </xf>
    <xf numFmtId="0" fontId="2" fillId="0" borderId="1" xfId="0" applyFont="1" applyBorder="1"/>
    <xf numFmtId="168" fontId="0" fillId="0" borderId="0" xfId="0" applyNumberFormat="1"/>
    <xf numFmtId="0" fontId="1" fillId="0" borderId="0" xfId="0" applyFont="1"/>
    <xf numFmtId="0" fontId="0" fillId="0" borderId="1" xfId="0" applyBorder="1" applyAlignment="1">
      <alignment horizontal="right"/>
    </xf>
    <xf numFmtId="0" fontId="10" fillId="0" borderId="0" xfId="1" applyFont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wrapText="1"/>
    </xf>
    <xf numFmtId="3" fontId="2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1" fontId="0" fillId="0" borderId="0" xfId="0" applyNumberFormat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4" fontId="2" fillId="0" borderId="0" xfId="0" applyNumberFormat="1" applyFont="1"/>
    <xf numFmtId="3" fontId="0" fillId="0" borderId="2" xfId="0" applyNumberFormat="1" applyBorder="1" applyAlignment="1">
      <alignment horizontal="center"/>
    </xf>
    <xf numFmtId="0" fontId="0" fillId="0" borderId="0" xfId="0" applyAlignment="1">
      <alignment horizontal="left" vertical="top" wrapText="1"/>
    </xf>
    <xf numFmtId="3" fontId="0" fillId="0" borderId="0" xfId="0" applyNumberFormat="1" applyAlignment="1">
      <alignment horizontal="left"/>
    </xf>
    <xf numFmtId="0" fontId="0" fillId="0" borderId="0" xfId="0" applyAlignment="1">
      <alignment horizontal="left" indent="1"/>
    </xf>
    <xf numFmtId="3" fontId="12" fillId="0" borderId="0" xfId="0" applyNumberFormat="1" applyFont="1"/>
    <xf numFmtId="0" fontId="4" fillId="0" borderId="0" xfId="0" applyFont="1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13" fillId="0" borderId="0" xfId="0" applyFont="1" applyAlignment="1">
      <alignment horizontal="left" wrapText="1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DB93A-2A8F-46C7-B3D0-B641A3077B13}">
  <dimension ref="A1:AC1078"/>
  <sheetViews>
    <sheetView tabSelected="1" view="pageLayout" zoomScale="110" zoomScaleSheetLayoutView="100" zoomScalePageLayoutView="110" workbookViewId="0">
      <selection activeCell="E13" sqref="E13"/>
    </sheetView>
  </sheetViews>
  <sheetFormatPr defaultColWidth="9.28515625" defaultRowHeight="12.75" x14ac:dyDescent="0.2"/>
  <cols>
    <col min="2" max="2" width="10.28515625" bestFit="1" customWidth="1"/>
    <col min="3" max="3" width="8" customWidth="1"/>
    <col min="4" max="4" width="8.28515625" customWidth="1"/>
    <col min="5" max="5" width="7.28515625" customWidth="1"/>
    <col min="6" max="6" width="8.42578125" customWidth="1"/>
    <col min="7" max="8" width="8" customWidth="1"/>
    <col min="9" max="9" width="9.28515625" bestFit="1" customWidth="1"/>
    <col min="10" max="10" width="5.5703125" customWidth="1"/>
    <col min="11" max="11" width="2.28515625" customWidth="1"/>
    <col min="12" max="13" width="8.7109375" customWidth="1"/>
    <col min="16" max="16" width="10.7109375" customWidth="1"/>
    <col min="17" max="17" width="9.7109375" bestFit="1" customWidth="1"/>
    <col min="18" max="19" width="9.28515625" bestFit="1" customWidth="1"/>
    <col min="21" max="21" width="9.7109375" bestFit="1" customWidth="1"/>
    <col min="23" max="23" width="9.28515625" bestFit="1" customWidth="1"/>
  </cols>
  <sheetData>
    <row r="1" spans="1:28" ht="15.75" x14ac:dyDescent="0.2">
      <c r="A1" s="94" t="s">
        <v>15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</row>
    <row r="2" spans="1:28" ht="13.15" customHeight="1" x14ac:dyDescent="0.2">
      <c r="N2" s="81"/>
      <c r="T2" s="8"/>
      <c r="U2" s="6"/>
      <c r="V2" s="7"/>
    </row>
    <row r="3" spans="1:28" x14ac:dyDescent="0.2">
      <c r="N3" s="80"/>
      <c r="W3" s="16"/>
      <c r="X3" s="16"/>
      <c r="Y3" s="16"/>
      <c r="Z3" s="16"/>
    </row>
    <row r="4" spans="1:28" x14ac:dyDescent="0.2">
      <c r="A4" s="15"/>
      <c r="E4" s="21"/>
      <c r="N4" s="80"/>
      <c r="T4" s="74"/>
    </row>
    <row r="5" spans="1:28" x14ac:dyDescent="0.2">
      <c r="A5" s="84"/>
      <c r="E5" s="21"/>
      <c r="T5" s="74"/>
    </row>
    <row r="6" spans="1:28" ht="13.15" customHeight="1" x14ac:dyDescent="0.2">
      <c r="D6" s="45"/>
      <c r="E6" s="23"/>
      <c r="F6" s="4"/>
      <c r="G6" s="82"/>
      <c r="T6" s="74"/>
    </row>
    <row r="7" spans="1:28" x14ac:dyDescent="0.2">
      <c r="D7" s="45"/>
      <c r="E7" s="23"/>
      <c r="F7" s="4"/>
      <c r="T7" s="74"/>
    </row>
    <row r="8" spans="1:28" x14ac:dyDescent="0.2">
      <c r="D8" s="4"/>
      <c r="E8" s="4"/>
      <c r="F8" s="22"/>
      <c r="T8" s="74"/>
    </row>
    <row r="9" spans="1:28" ht="13.5" thickBot="1" x14ac:dyDescent="0.25">
      <c r="D9" s="4"/>
      <c r="F9" s="79"/>
      <c r="G9" s="34"/>
      <c r="H9" s="76"/>
      <c r="T9" s="74"/>
    </row>
    <row r="10" spans="1:28" ht="13.5" thickTop="1" x14ac:dyDescent="0.2">
      <c r="D10" s="4"/>
      <c r="F10" s="8"/>
      <c r="G10" s="83"/>
      <c r="H10" s="7"/>
      <c r="T10" s="74"/>
    </row>
    <row r="11" spans="1:28" x14ac:dyDescent="0.2">
      <c r="D11" s="4"/>
      <c r="F11" s="8"/>
      <c r="G11" s="6"/>
      <c r="H11" s="7"/>
      <c r="T11" s="74"/>
    </row>
    <row r="12" spans="1:28" x14ac:dyDescent="0.2">
      <c r="A12" s="15" t="s">
        <v>6</v>
      </c>
      <c r="S12" s="1"/>
    </row>
    <row r="13" spans="1:28" ht="13.15" customHeight="1" x14ac:dyDescent="0.2">
      <c r="A13" s="97" t="s">
        <v>132</v>
      </c>
      <c r="B13" s="97"/>
      <c r="C13" s="97"/>
      <c r="D13" s="97"/>
      <c r="E13" s="93">
        <f>95+171+10+103+432+341+31</f>
        <v>1183</v>
      </c>
      <c r="F13" t="s">
        <v>4</v>
      </c>
      <c r="G13" s="95" t="s">
        <v>7</v>
      </c>
      <c r="H13" s="95"/>
      <c r="I13" s="95"/>
      <c r="J13" s="95"/>
      <c r="K13" s="95"/>
      <c r="L13" s="95"/>
      <c r="M13" s="95"/>
      <c r="N13" s="29"/>
      <c r="O13" s="13"/>
      <c r="P13" s="13"/>
      <c r="R13" s="1"/>
      <c r="S13" s="75"/>
      <c r="T13" s="3"/>
      <c r="Y13" s="16"/>
      <c r="Z13" s="16"/>
    </row>
    <row r="14" spans="1:28" x14ac:dyDescent="0.2">
      <c r="A14" s="97"/>
      <c r="B14" s="97"/>
      <c r="C14" s="97"/>
      <c r="D14" s="97"/>
      <c r="E14" s="46"/>
      <c r="G14" s="95"/>
      <c r="H14" s="95"/>
      <c r="I14" s="95"/>
      <c r="J14" s="95"/>
      <c r="K14" s="95"/>
      <c r="L14" s="95"/>
      <c r="M14" s="95"/>
      <c r="N14" s="29"/>
      <c r="R14" s="1"/>
      <c r="S14" s="75"/>
      <c r="T14" s="3"/>
    </row>
    <row r="15" spans="1:28" x14ac:dyDescent="0.2">
      <c r="A15" s="15"/>
      <c r="W15" s="16"/>
      <c r="X15" s="16"/>
      <c r="Y15" s="16"/>
      <c r="Z15" s="16"/>
    </row>
    <row r="16" spans="1:28" ht="13.5" thickBot="1" x14ac:dyDescent="0.25">
      <c r="F16" s="79" t="s">
        <v>0</v>
      </c>
      <c r="G16" s="34">
        <f>SUM(E13:E14)</f>
        <v>1183</v>
      </c>
      <c r="H16" s="76" t="s">
        <v>40</v>
      </c>
      <c r="J16" s="16"/>
      <c r="K16" s="16"/>
      <c r="L16" s="16"/>
      <c r="W16" s="16"/>
      <c r="X16" s="16"/>
      <c r="Y16" s="16"/>
      <c r="Z16" s="16"/>
    </row>
    <row r="17" spans="1:26" ht="13.5" thickTop="1" x14ac:dyDescent="0.2">
      <c r="B17" s="5"/>
      <c r="C17" s="4"/>
      <c r="D17" s="2"/>
      <c r="I17" s="16"/>
      <c r="J17" s="16"/>
      <c r="K17" s="16"/>
      <c r="L17" s="16"/>
      <c r="W17" s="29"/>
      <c r="X17" s="29"/>
      <c r="Y17" s="29"/>
      <c r="Z17" s="29"/>
    </row>
    <row r="18" spans="1:26" x14ac:dyDescent="0.2">
      <c r="A18" s="15" t="s">
        <v>128</v>
      </c>
      <c r="P18" s="13"/>
    </row>
    <row r="19" spans="1:26" ht="12.75" customHeight="1" x14ac:dyDescent="0.2">
      <c r="A19" s="15"/>
      <c r="G19" t="s">
        <v>129</v>
      </c>
    </row>
    <row r="20" spans="1:26" x14ac:dyDescent="0.2">
      <c r="I20" s="29"/>
      <c r="J20" s="16"/>
      <c r="K20" s="16"/>
      <c r="L20" s="16"/>
      <c r="T20" s="77"/>
      <c r="U20" s="75"/>
    </row>
    <row r="21" spans="1:26" x14ac:dyDescent="0.2">
      <c r="B21" s="5">
        <f>G16</f>
        <v>1183</v>
      </c>
      <c r="C21" s="4" t="s">
        <v>41</v>
      </c>
      <c r="D21" s="1">
        <v>111</v>
      </c>
      <c r="E21" t="s">
        <v>131</v>
      </c>
      <c r="F21" s="85">
        <f>(B21*D21)/D22</f>
        <v>131.31299999999999</v>
      </c>
      <c r="G21" t="s">
        <v>4</v>
      </c>
      <c r="I21" s="16"/>
      <c r="J21" s="16"/>
      <c r="K21" s="16"/>
      <c r="L21" s="16"/>
      <c r="P21" s="33"/>
      <c r="T21" s="77"/>
      <c r="U21" s="75"/>
    </row>
    <row r="22" spans="1:26" x14ac:dyDescent="0.2">
      <c r="B22" s="22"/>
      <c r="C22" s="4"/>
      <c r="D22" s="1">
        <v>1000</v>
      </c>
      <c r="E22" t="s">
        <v>4</v>
      </c>
      <c r="F22" s="85"/>
      <c r="I22" s="16"/>
      <c r="J22" s="16"/>
      <c r="K22" s="16"/>
      <c r="L22" s="16"/>
      <c r="P22" s="78"/>
    </row>
    <row r="23" spans="1:26" ht="13.5" thickBot="1" x14ac:dyDescent="0.25">
      <c r="F23" s="79" t="s">
        <v>0</v>
      </c>
      <c r="G23" s="34">
        <f>ROUND(SUM(F21:F21),0)</f>
        <v>131</v>
      </c>
      <c r="H23" s="76" t="s">
        <v>130</v>
      </c>
      <c r="P23" s="78"/>
    </row>
    <row r="24" spans="1:26" ht="13.5" thickTop="1" x14ac:dyDescent="0.2">
      <c r="F24" s="8"/>
      <c r="G24" s="6"/>
      <c r="H24" s="7"/>
      <c r="U24" s="75"/>
    </row>
    <row r="25" spans="1:26" x14ac:dyDescent="0.2">
      <c r="A25" s="15" t="s">
        <v>2</v>
      </c>
      <c r="P25" s="33"/>
      <c r="U25" s="75"/>
    </row>
    <row r="26" spans="1:26" x14ac:dyDescent="0.2">
      <c r="A26" s="15"/>
      <c r="G26" t="s">
        <v>121</v>
      </c>
      <c r="U26" s="75"/>
    </row>
    <row r="27" spans="1:26" x14ac:dyDescent="0.2">
      <c r="I27" s="29"/>
      <c r="J27" s="16"/>
      <c r="K27" s="16"/>
      <c r="L27" s="16"/>
      <c r="U27" s="75"/>
    </row>
    <row r="28" spans="1:26" x14ac:dyDescent="0.2">
      <c r="B28" s="5">
        <v>0.05</v>
      </c>
      <c r="C28" s="4" t="s">
        <v>41</v>
      </c>
      <c r="D28" s="1">
        <f>G16</f>
        <v>1183</v>
      </c>
      <c r="E28" t="s">
        <v>3</v>
      </c>
      <c r="F28" s="85">
        <f>B28*D28</f>
        <v>59.150000000000006</v>
      </c>
      <c r="G28" t="s">
        <v>4</v>
      </c>
      <c r="I28" s="16"/>
      <c r="J28" s="16"/>
      <c r="K28" s="16"/>
      <c r="L28" s="16"/>
      <c r="O28" s="15"/>
      <c r="P28" s="15"/>
      <c r="U28" s="75"/>
    </row>
    <row r="29" spans="1:26" x14ac:dyDescent="0.2">
      <c r="B29" s="22"/>
      <c r="C29" s="4"/>
      <c r="D29" s="1"/>
      <c r="F29" s="85"/>
      <c r="I29" s="16"/>
      <c r="J29" s="16"/>
      <c r="K29" s="16"/>
      <c r="L29" s="16"/>
      <c r="O29" s="15"/>
      <c r="U29" s="75"/>
    </row>
    <row r="30" spans="1:26" ht="13.5" thickBot="1" x14ac:dyDescent="0.25">
      <c r="F30" s="79" t="s">
        <v>0</v>
      </c>
      <c r="G30" s="34">
        <f>ROUND(SUM(F28:F28),0)</f>
        <v>59</v>
      </c>
      <c r="H30" s="76" t="s">
        <v>40</v>
      </c>
      <c r="U30" s="75"/>
    </row>
    <row r="31" spans="1:26" ht="13.5" thickTop="1" x14ac:dyDescent="0.2">
      <c r="F31" s="8"/>
      <c r="G31" s="6"/>
      <c r="H31" s="7"/>
      <c r="P31" s="35"/>
      <c r="U31" s="75"/>
    </row>
    <row r="32" spans="1:26" x14ac:dyDescent="0.2">
      <c r="P32" s="36"/>
      <c r="U32" s="75"/>
    </row>
    <row r="33" spans="1:27" x14ac:dyDescent="0.2">
      <c r="A33" s="15" t="s">
        <v>5</v>
      </c>
      <c r="P33" s="36"/>
      <c r="Q33" s="36"/>
      <c r="S33" s="38"/>
    </row>
    <row r="34" spans="1:27" x14ac:dyDescent="0.2">
      <c r="A34" s="15"/>
      <c r="E34" t="s">
        <v>124</v>
      </c>
      <c r="P34" s="36"/>
      <c r="Q34" s="36"/>
      <c r="S34" s="38"/>
    </row>
    <row r="35" spans="1:27" x14ac:dyDescent="0.2">
      <c r="L35" s="28"/>
      <c r="M35" s="28"/>
      <c r="P35" s="36"/>
      <c r="Q35" s="36"/>
      <c r="S35" s="38"/>
    </row>
    <row r="36" spans="1:27" x14ac:dyDescent="0.2">
      <c r="B36" s="1">
        <f>G16+G79</f>
        <v>1242</v>
      </c>
      <c r="C36" t="s">
        <v>42</v>
      </c>
      <c r="D36" s="4">
        <v>9</v>
      </c>
      <c r="E36" s="2" t="s">
        <v>43</v>
      </c>
      <c r="F36" s="4">
        <v>30</v>
      </c>
      <c r="G36" t="s">
        <v>44</v>
      </c>
      <c r="H36" s="86">
        <v>1</v>
      </c>
      <c r="I36" t="s">
        <v>11</v>
      </c>
      <c r="J36" s="40">
        <f>B36*D36*F36*H36/(D37*F37*H37)</f>
        <v>0.16767000000000001</v>
      </c>
      <c r="K36" t="s">
        <v>10</v>
      </c>
      <c r="L36" s="28"/>
      <c r="M36" s="28"/>
      <c r="P36" s="36"/>
      <c r="Q36" s="36"/>
      <c r="S36" s="38"/>
    </row>
    <row r="37" spans="1:27" x14ac:dyDescent="0.2">
      <c r="D37" s="87">
        <v>1</v>
      </c>
      <c r="E37" t="s">
        <v>4</v>
      </c>
      <c r="F37" s="87">
        <v>1000</v>
      </c>
      <c r="G37" t="s">
        <v>9</v>
      </c>
      <c r="H37" s="4">
        <v>2000</v>
      </c>
      <c r="I37" t="s">
        <v>8</v>
      </c>
      <c r="Q37" s="36"/>
      <c r="S37" s="38"/>
    </row>
    <row r="38" spans="1:27" x14ac:dyDescent="0.2">
      <c r="Q38" s="36"/>
      <c r="S38" s="38"/>
    </row>
    <row r="39" spans="1:27" ht="13.5" thickBot="1" x14ac:dyDescent="0.25">
      <c r="F39" s="79" t="s">
        <v>0</v>
      </c>
      <c r="G39" s="37">
        <f>ROUND(SUM(J36:J38),2)</f>
        <v>0.17</v>
      </c>
      <c r="H39" s="76" t="s">
        <v>10</v>
      </c>
      <c r="Q39" s="36"/>
      <c r="S39" s="38"/>
    </row>
    <row r="40" spans="1:27" ht="13.5" thickTop="1" x14ac:dyDescent="0.2">
      <c r="F40" s="8"/>
      <c r="G40" s="88"/>
      <c r="H40" s="7"/>
      <c r="Q40" s="36"/>
      <c r="S40" s="38"/>
    </row>
    <row r="41" spans="1:27" x14ac:dyDescent="0.2">
      <c r="Q41" s="36"/>
      <c r="S41" s="38"/>
    </row>
    <row r="42" spans="1:27" x14ac:dyDescent="0.2">
      <c r="A42" s="15" t="s">
        <v>12</v>
      </c>
      <c r="Q42" s="36"/>
      <c r="S42" s="38"/>
    </row>
    <row r="43" spans="1:27" x14ac:dyDescent="0.2">
      <c r="A43" s="15"/>
      <c r="D43" t="s">
        <v>123</v>
      </c>
      <c r="O43" s="15"/>
      <c r="Q43" s="36"/>
      <c r="S43" s="38"/>
    </row>
    <row r="44" spans="1:27" x14ac:dyDescent="0.2">
      <c r="A44" s="15"/>
      <c r="Q44" s="36"/>
      <c r="S44" s="38"/>
    </row>
    <row r="45" spans="1:27" x14ac:dyDescent="0.2">
      <c r="A45" s="15"/>
      <c r="B45" s="1">
        <f>G16</f>
        <v>1183</v>
      </c>
      <c r="C45" t="s">
        <v>42</v>
      </c>
      <c r="D45" s="4">
        <v>9</v>
      </c>
      <c r="E45" t="s">
        <v>43</v>
      </c>
      <c r="F45" s="4">
        <v>1</v>
      </c>
      <c r="G45" t="s">
        <v>38</v>
      </c>
      <c r="H45" s="40">
        <f>B45*(D45/D46)*(F45/F46)</f>
        <v>0.24442148760330579</v>
      </c>
      <c r="I45" t="s">
        <v>13</v>
      </c>
      <c r="P45" s="35"/>
      <c r="Q45" s="36"/>
      <c r="S45" s="38"/>
    </row>
    <row r="46" spans="1:27" ht="13.15" customHeight="1" x14ac:dyDescent="0.2">
      <c r="D46" s="87">
        <v>1</v>
      </c>
      <c r="E46" t="s">
        <v>4</v>
      </c>
      <c r="F46" s="89">
        <v>43560</v>
      </c>
      <c r="G46" t="s">
        <v>9</v>
      </c>
      <c r="N46" s="28"/>
      <c r="P46" s="35"/>
      <c r="Q46" s="36"/>
      <c r="S46" s="38"/>
    </row>
    <row r="47" spans="1:27" ht="13.15" customHeight="1" x14ac:dyDescent="0.2">
      <c r="D47" s="4"/>
      <c r="F47" s="3"/>
      <c r="P47" s="36"/>
      <c r="Q47" s="36"/>
      <c r="S47" s="38"/>
      <c r="AA47" s="29"/>
    </row>
    <row r="48" spans="1:27" ht="13.5" thickBot="1" x14ac:dyDescent="0.25">
      <c r="F48" s="79" t="s">
        <v>0</v>
      </c>
      <c r="G48" s="37">
        <f>ROUND(SUM(H45:H47),2)</f>
        <v>0.24</v>
      </c>
      <c r="H48" s="76" t="s">
        <v>13</v>
      </c>
      <c r="Q48" s="36"/>
      <c r="S48" s="38"/>
    </row>
    <row r="49" spans="1:29" ht="13.5" thickTop="1" x14ac:dyDescent="0.2">
      <c r="F49" s="8"/>
      <c r="G49" s="88"/>
      <c r="H49" s="7"/>
      <c r="Q49" s="36"/>
      <c r="S49" s="38"/>
    </row>
    <row r="50" spans="1:29" x14ac:dyDescent="0.2">
      <c r="Q50" s="36"/>
      <c r="S50" s="38"/>
    </row>
    <row r="51" spans="1:29" x14ac:dyDescent="0.2">
      <c r="A51" s="15" t="s">
        <v>14</v>
      </c>
      <c r="Q51" s="36"/>
      <c r="S51" s="38"/>
    </row>
    <row r="52" spans="1:29" x14ac:dyDescent="0.2">
      <c r="A52" s="15"/>
      <c r="D52" s="96" t="s">
        <v>122</v>
      </c>
      <c r="E52" s="96"/>
      <c r="F52" s="96"/>
      <c r="G52" s="96"/>
      <c r="H52" s="96"/>
      <c r="I52" s="96"/>
      <c r="J52" s="96"/>
      <c r="K52" s="28"/>
      <c r="L52" s="28"/>
      <c r="M52" s="28"/>
    </row>
    <row r="53" spans="1:29" x14ac:dyDescent="0.2">
      <c r="A53" s="15"/>
      <c r="D53" s="96"/>
      <c r="E53" s="96"/>
      <c r="F53" s="96"/>
      <c r="G53" s="96"/>
      <c r="H53" s="96"/>
      <c r="I53" s="96"/>
      <c r="J53" s="96"/>
    </row>
    <row r="54" spans="1:29" x14ac:dyDescent="0.2">
      <c r="P54" s="35"/>
      <c r="Q54" s="36"/>
      <c r="S54" s="38"/>
    </row>
    <row r="55" spans="1:29" ht="13.15" customHeight="1" x14ac:dyDescent="0.2">
      <c r="B55" s="1">
        <f>G16</f>
        <v>1183</v>
      </c>
      <c r="C55" t="s">
        <v>42</v>
      </c>
      <c r="D55" s="4">
        <v>9</v>
      </c>
      <c r="E55" t="s">
        <v>43</v>
      </c>
      <c r="F55" s="4">
        <v>300</v>
      </c>
      <c r="G55" t="s">
        <v>45</v>
      </c>
      <c r="H55" s="45">
        <v>1</v>
      </c>
      <c r="I55" t="s">
        <v>46</v>
      </c>
      <c r="J55" s="4">
        <v>2</v>
      </c>
      <c r="K55" s="4" t="s">
        <v>16</v>
      </c>
      <c r="L55" s="40">
        <f>B55*(D55/D56)*(F55/F56)*(H55/H56)*J55</f>
        <v>6.3882000000000003</v>
      </c>
      <c r="M55" t="s">
        <v>1</v>
      </c>
      <c r="N55" s="28"/>
      <c r="P55" s="35"/>
      <c r="Q55" s="36"/>
      <c r="S55" s="38"/>
    </row>
    <row r="56" spans="1:29" ht="13.15" customHeight="1" x14ac:dyDescent="0.2">
      <c r="D56" s="87">
        <v>1</v>
      </c>
      <c r="E56" t="s">
        <v>4</v>
      </c>
      <c r="F56" s="89">
        <v>1000</v>
      </c>
      <c r="G56" t="s">
        <v>9</v>
      </c>
      <c r="H56" s="87">
        <v>1000</v>
      </c>
      <c r="I56" t="s">
        <v>39</v>
      </c>
      <c r="P56" s="36"/>
      <c r="Q56" s="36"/>
      <c r="S56" s="38"/>
      <c r="AA56" s="29"/>
    </row>
    <row r="57" spans="1:29" x14ac:dyDescent="0.2">
      <c r="D57" s="4"/>
      <c r="F57" s="3"/>
      <c r="H57" s="4"/>
      <c r="Q57" s="36"/>
      <c r="S57" s="38"/>
    </row>
    <row r="58" spans="1:29" ht="13.5" thickBot="1" x14ac:dyDescent="0.25">
      <c r="F58" s="79" t="s">
        <v>0</v>
      </c>
      <c r="G58" s="34">
        <f>ROUND(L55,0)</f>
        <v>6</v>
      </c>
      <c r="H58" s="76" t="s">
        <v>1</v>
      </c>
    </row>
    <row r="59" spans="1:29" ht="13.5" thickTop="1" x14ac:dyDescent="0.2">
      <c r="F59" s="8"/>
      <c r="G59" s="83"/>
      <c r="H59" s="7"/>
    </row>
    <row r="60" spans="1:29" x14ac:dyDescent="0.2">
      <c r="A60" s="15"/>
    </row>
    <row r="61" spans="1:29" x14ac:dyDescent="0.2">
      <c r="A61" s="15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1:29" x14ac:dyDescent="0.2">
      <c r="A62" s="15"/>
      <c r="D62" s="28"/>
      <c r="E62" s="28"/>
      <c r="F62" s="28"/>
      <c r="G62" s="28"/>
      <c r="H62" s="28"/>
      <c r="I62" s="28"/>
      <c r="J62" s="28"/>
    </row>
    <row r="63" spans="1:29" ht="15.75" x14ac:dyDescent="0.2">
      <c r="D63" s="4"/>
      <c r="F63" s="3"/>
      <c r="H63" s="4"/>
      <c r="N63" s="28"/>
      <c r="O63" s="30"/>
      <c r="P63" s="30"/>
      <c r="Q63" s="30"/>
      <c r="R63" s="30"/>
      <c r="S63" s="30"/>
      <c r="T63" s="30"/>
      <c r="U63" s="30"/>
      <c r="V63" s="30"/>
      <c r="W63" s="30"/>
      <c r="X63" s="30"/>
      <c r="Z63" s="30"/>
      <c r="AA63" s="30"/>
      <c r="AB63" s="30"/>
      <c r="AC63" s="30"/>
    </row>
    <row r="64" spans="1:29" ht="16.899999999999999" customHeight="1" x14ac:dyDescent="0.3">
      <c r="F64" s="3"/>
      <c r="H64" s="4"/>
      <c r="N64" s="28"/>
      <c r="O64" s="9"/>
      <c r="P64" s="4"/>
      <c r="Q64" s="4"/>
      <c r="R64" s="4"/>
      <c r="S64" s="4"/>
      <c r="T64" s="4"/>
      <c r="U64" s="4"/>
      <c r="V64" s="4"/>
      <c r="W64" s="4"/>
      <c r="X64" s="4"/>
    </row>
    <row r="65" spans="1:24" x14ac:dyDescent="0.2">
      <c r="F65" s="3"/>
      <c r="H65" s="4"/>
      <c r="O65" s="13"/>
      <c r="P65" s="13"/>
      <c r="Q65" s="13"/>
      <c r="R65" s="13"/>
      <c r="S65" s="13"/>
      <c r="T65" s="13"/>
      <c r="U65" s="13"/>
      <c r="V65" s="13"/>
      <c r="W65" s="13"/>
      <c r="X65" s="13"/>
    </row>
    <row r="66" spans="1:24" x14ac:dyDescent="0.2">
      <c r="A66" s="15"/>
      <c r="S66" s="1"/>
    </row>
    <row r="67" spans="1:24" x14ac:dyDescent="0.2">
      <c r="A67" s="15"/>
      <c r="P67" s="11"/>
      <c r="Q67" s="12"/>
      <c r="R67" s="3"/>
    </row>
    <row r="68" spans="1:24" x14ac:dyDescent="0.2">
      <c r="I68" s="29"/>
      <c r="J68" s="16"/>
      <c r="K68" s="16"/>
      <c r="L68" s="16"/>
      <c r="S68" s="1"/>
    </row>
    <row r="69" spans="1:24" x14ac:dyDescent="0.2">
      <c r="B69" s="5"/>
      <c r="C69" s="4"/>
      <c r="D69" s="1"/>
      <c r="F69" s="85"/>
      <c r="I69" s="16"/>
      <c r="J69" s="16"/>
      <c r="K69" s="16"/>
      <c r="L69" s="16"/>
      <c r="P69" s="11"/>
      <c r="Q69" s="12"/>
      <c r="R69" s="3"/>
    </row>
    <row r="70" spans="1:24" x14ac:dyDescent="0.2">
      <c r="B70" s="22"/>
      <c r="C70" s="4"/>
      <c r="D70" s="1"/>
      <c r="F70" s="85"/>
      <c r="I70" s="16"/>
      <c r="J70" s="16"/>
      <c r="K70" s="16"/>
      <c r="L70" s="16"/>
      <c r="S70" s="1"/>
    </row>
    <row r="71" spans="1:24" ht="13.5" thickBot="1" x14ac:dyDescent="0.25">
      <c r="F71" s="79"/>
      <c r="G71" s="34"/>
      <c r="H71" s="76"/>
      <c r="P71" s="11"/>
      <c r="Q71" s="12"/>
      <c r="R71" s="3"/>
      <c r="U71" s="14"/>
      <c r="V71" s="4"/>
      <c r="W71" s="1"/>
    </row>
    <row r="72" spans="1:24" ht="13.5" thickTop="1" x14ac:dyDescent="0.2">
      <c r="F72" s="3"/>
      <c r="H72" s="4"/>
      <c r="O72" s="10"/>
    </row>
    <row r="73" spans="1:24" x14ac:dyDescent="0.2">
      <c r="P73" s="11"/>
      <c r="Q73" s="12"/>
      <c r="R73" s="3"/>
    </row>
    <row r="74" spans="1:24" x14ac:dyDescent="0.2">
      <c r="A74" s="15" t="s">
        <v>127</v>
      </c>
      <c r="S74" s="1"/>
    </row>
    <row r="75" spans="1:24" x14ac:dyDescent="0.2">
      <c r="A75" s="15"/>
      <c r="G75" t="s">
        <v>125</v>
      </c>
      <c r="P75" s="11"/>
      <c r="Q75" s="12"/>
      <c r="R75" s="3"/>
    </row>
    <row r="76" spans="1:24" x14ac:dyDescent="0.2">
      <c r="I76" s="29"/>
      <c r="J76" s="16"/>
      <c r="K76" s="16"/>
      <c r="L76" s="16"/>
      <c r="S76" s="1"/>
    </row>
    <row r="77" spans="1:24" x14ac:dyDescent="0.2">
      <c r="B77" s="5">
        <v>0.05</v>
      </c>
      <c r="C77" s="4" t="s">
        <v>41</v>
      </c>
      <c r="D77" s="1">
        <f>G16</f>
        <v>1183</v>
      </c>
      <c r="E77" t="s">
        <v>3</v>
      </c>
      <c r="F77" s="85">
        <f>B77*D77</f>
        <v>59.150000000000006</v>
      </c>
      <c r="G77" t="s">
        <v>4</v>
      </c>
      <c r="I77" s="16"/>
      <c r="J77" s="16"/>
      <c r="K77" s="16"/>
      <c r="L77" s="16"/>
      <c r="P77" s="11"/>
      <c r="Q77" s="12"/>
      <c r="R77" s="3"/>
    </row>
    <row r="78" spans="1:24" x14ac:dyDescent="0.2">
      <c r="B78" s="22"/>
      <c r="C78" s="4"/>
      <c r="D78" s="1"/>
      <c r="F78" s="85"/>
      <c r="I78" s="16"/>
      <c r="J78" s="16"/>
      <c r="K78" s="16"/>
      <c r="L78" s="16"/>
      <c r="S78" s="1"/>
    </row>
    <row r="79" spans="1:24" ht="13.5" thickBot="1" x14ac:dyDescent="0.25">
      <c r="F79" s="79" t="s">
        <v>0</v>
      </c>
      <c r="G79" s="34">
        <f>ROUND(SUM(F77:F77),0)</f>
        <v>59</v>
      </c>
      <c r="H79" s="76" t="s">
        <v>40</v>
      </c>
      <c r="P79" s="11"/>
      <c r="Q79" s="12"/>
      <c r="R79" s="3"/>
      <c r="U79" s="14"/>
      <c r="V79" s="4"/>
      <c r="W79" s="1"/>
    </row>
    <row r="80" spans="1:24" ht="13.5" thickTop="1" x14ac:dyDescent="0.2">
      <c r="D80" s="15"/>
      <c r="E80" s="15"/>
      <c r="F80" s="15"/>
      <c r="G80" s="15"/>
      <c r="H80" s="15"/>
      <c r="I80" s="15"/>
      <c r="J80" s="15"/>
      <c r="S80" s="1"/>
      <c r="U80" s="7"/>
      <c r="V80" s="13"/>
      <c r="W80" s="13"/>
      <c r="X80" s="13"/>
    </row>
    <row r="81" spans="1:25" x14ac:dyDescent="0.2">
      <c r="A81" s="15" t="s">
        <v>126</v>
      </c>
      <c r="F81" s="15"/>
      <c r="G81" s="15"/>
      <c r="H81" s="15"/>
      <c r="I81" s="15"/>
      <c r="J81" s="15"/>
      <c r="P81" s="11"/>
      <c r="Q81" s="12"/>
      <c r="R81" s="3"/>
      <c r="T81" s="8"/>
      <c r="U81" s="6"/>
      <c r="V81" s="7"/>
    </row>
    <row r="82" spans="1:25" x14ac:dyDescent="0.2">
      <c r="D82" s="15"/>
      <c r="E82" s="15"/>
      <c r="F82" s="15"/>
      <c r="G82" s="15"/>
      <c r="H82" s="15"/>
      <c r="I82" s="15"/>
      <c r="J82" s="15"/>
      <c r="S82" s="1"/>
    </row>
    <row r="83" spans="1:25" x14ac:dyDescent="0.2">
      <c r="D83" s="15"/>
      <c r="E83" s="15"/>
      <c r="F83" s="15"/>
      <c r="G83" s="15"/>
      <c r="H83" s="15"/>
      <c r="I83" s="15"/>
      <c r="J83" s="15"/>
      <c r="P83" s="11"/>
      <c r="Q83" s="12"/>
      <c r="R83" s="3"/>
    </row>
    <row r="84" spans="1:25" ht="13.9" customHeight="1" thickBot="1" x14ac:dyDescent="0.25">
      <c r="D84" s="15"/>
      <c r="E84" s="15"/>
      <c r="F84" s="79" t="s">
        <v>0</v>
      </c>
      <c r="G84" s="34">
        <v>2</v>
      </c>
      <c r="H84" s="76" t="s">
        <v>120</v>
      </c>
      <c r="I84" s="15"/>
      <c r="J84" s="15"/>
      <c r="S84" s="1"/>
      <c r="T84" s="15"/>
      <c r="U84" s="15"/>
      <c r="V84" s="15"/>
      <c r="W84" s="15"/>
      <c r="X84" s="15"/>
    </row>
    <row r="85" spans="1:25" ht="13.5" thickTop="1" x14ac:dyDescent="0.2">
      <c r="D85" s="15"/>
      <c r="E85" s="15"/>
      <c r="F85" s="15"/>
      <c r="G85" s="15"/>
      <c r="H85" s="15"/>
      <c r="I85" s="15"/>
      <c r="J85" s="15"/>
      <c r="P85" s="11"/>
      <c r="Q85" s="12"/>
      <c r="R85" s="3"/>
      <c r="W85" s="29"/>
      <c r="X85" s="16"/>
      <c r="Y85" s="16"/>
    </row>
    <row r="86" spans="1:25" ht="15.75" x14ac:dyDescent="0.2">
      <c r="A86" s="15"/>
      <c r="E86" s="46"/>
      <c r="G86" s="90"/>
      <c r="H86" s="90"/>
      <c r="I86" s="90"/>
      <c r="J86" s="90"/>
      <c r="M86" s="30"/>
      <c r="S86" s="1"/>
      <c r="W86" s="29"/>
      <c r="X86" s="29"/>
      <c r="Y86" s="29"/>
    </row>
    <row r="87" spans="1:25" x14ac:dyDescent="0.2">
      <c r="E87" s="46"/>
      <c r="G87" s="90"/>
      <c r="H87" s="90"/>
      <c r="I87" s="90"/>
      <c r="J87" s="90"/>
      <c r="S87" s="1"/>
      <c r="W87" s="29"/>
      <c r="X87" s="29"/>
      <c r="Y87" s="29"/>
    </row>
    <row r="88" spans="1:25" x14ac:dyDescent="0.2">
      <c r="E88" s="46"/>
      <c r="G88" s="90"/>
      <c r="H88" s="90"/>
      <c r="I88" s="90"/>
      <c r="J88" s="90"/>
      <c r="P88" s="11"/>
      <c r="S88" s="1"/>
      <c r="W88" s="29"/>
      <c r="X88" s="29"/>
      <c r="Y88" s="29"/>
    </row>
    <row r="89" spans="1:25" x14ac:dyDescent="0.2">
      <c r="B89" s="1"/>
      <c r="C89" s="91"/>
      <c r="E89" s="46"/>
      <c r="G89" s="90"/>
      <c r="H89" s="90"/>
      <c r="J89" s="90"/>
      <c r="S89" s="1"/>
      <c r="W89" s="29"/>
      <c r="X89" s="29"/>
      <c r="Y89" s="29"/>
    </row>
    <row r="90" spans="1:25" x14ac:dyDescent="0.2">
      <c r="C90" s="1"/>
      <c r="D90" s="3"/>
      <c r="E90" s="46"/>
      <c r="G90" s="90"/>
      <c r="H90" s="90"/>
      <c r="J90" s="90"/>
      <c r="P90" s="13"/>
      <c r="S90" s="1"/>
      <c r="W90" s="29"/>
      <c r="X90" s="29"/>
      <c r="Y90" s="29"/>
    </row>
    <row r="91" spans="1:25" x14ac:dyDescent="0.2">
      <c r="C91" s="1"/>
      <c r="D91" s="4"/>
      <c r="E91" s="3"/>
      <c r="G91" s="90"/>
      <c r="H91" s="90"/>
      <c r="I91" s="90"/>
      <c r="J91" s="90"/>
      <c r="K91" s="18"/>
      <c r="P91" s="13"/>
      <c r="S91" s="1"/>
      <c r="W91" s="29"/>
      <c r="X91" s="29"/>
      <c r="Y91" s="29"/>
    </row>
    <row r="92" spans="1:25" x14ac:dyDescent="0.2">
      <c r="C92" s="1"/>
      <c r="E92" s="46"/>
      <c r="G92" s="90"/>
      <c r="H92" s="90"/>
      <c r="I92" s="90"/>
      <c r="J92" s="90"/>
      <c r="K92" s="18"/>
      <c r="S92" s="1"/>
      <c r="W92" s="29"/>
      <c r="X92" s="29"/>
      <c r="Y92" s="29"/>
    </row>
    <row r="93" spans="1:25" x14ac:dyDescent="0.2">
      <c r="A93" s="10"/>
      <c r="B93" s="10"/>
      <c r="C93" s="10"/>
      <c r="D93" s="15"/>
      <c r="E93" s="17"/>
      <c r="F93" s="10"/>
      <c r="G93" s="10"/>
      <c r="H93" s="15"/>
      <c r="I93" s="10"/>
      <c r="J93" s="15"/>
      <c r="K93" s="18"/>
      <c r="P93" s="11"/>
      <c r="S93" s="1"/>
      <c r="W93" s="29"/>
      <c r="X93" s="29"/>
      <c r="Y93" s="29"/>
    </row>
    <row r="94" spans="1:25" x14ac:dyDescent="0.2">
      <c r="A94" s="10"/>
      <c r="B94" s="10"/>
      <c r="C94" s="10"/>
      <c r="D94" s="15"/>
      <c r="E94" s="17"/>
      <c r="F94" s="10"/>
      <c r="G94" s="10"/>
      <c r="H94" s="15"/>
      <c r="I94" s="10"/>
      <c r="J94" s="15"/>
      <c r="K94" s="18"/>
      <c r="S94" s="1"/>
      <c r="W94" s="29"/>
      <c r="X94" s="29"/>
      <c r="Y94" s="29"/>
    </row>
    <row r="95" spans="1:25" x14ac:dyDescent="0.2">
      <c r="A95" s="10"/>
      <c r="B95" s="10"/>
      <c r="C95" s="10"/>
      <c r="D95" s="15"/>
      <c r="E95" s="17"/>
      <c r="F95" s="10"/>
      <c r="H95" s="15"/>
      <c r="I95" s="10"/>
      <c r="J95" s="15"/>
      <c r="K95" s="18"/>
      <c r="P95" s="11"/>
      <c r="Q95" s="12"/>
      <c r="R95" s="3"/>
    </row>
    <row r="96" spans="1:25" x14ac:dyDescent="0.2">
      <c r="A96" s="10"/>
      <c r="B96" s="10"/>
      <c r="C96" s="10"/>
      <c r="D96" s="15"/>
      <c r="E96" s="17"/>
      <c r="F96" s="10"/>
      <c r="H96" s="15"/>
      <c r="I96" s="10"/>
      <c r="J96" s="15"/>
      <c r="K96" s="18"/>
    </row>
    <row r="97" spans="1:27" ht="15.75" x14ac:dyDescent="0.2">
      <c r="A97" s="10"/>
      <c r="B97" s="10"/>
      <c r="C97" s="10"/>
      <c r="D97" s="15"/>
      <c r="E97" s="17"/>
      <c r="F97" s="10"/>
      <c r="H97" s="15"/>
      <c r="I97" s="10"/>
      <c r="J97" s="15"/>
      <c r="K97" s="18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</row>
    <row r="98" spans="1:27" x14ac:dyDescent="0.2">
      <c r="A98" s="10"/>
      <c r="B98" s="10"/>
      <c r="C98" s="10"/>
      <c r="D98" s="15"/>
      <c r="E98" s="17"/>
      <c r="F98" s="10"/>
      <c r="H98" s="15"/>
      <c r="I98" s="10"/>
      <c r="J98" s="15"/>
      <c r="K98" s="18"/>
    </row>
    <row r="99" spans="1:27" x14ac:dyDescent="0.2">
      <c r="A99" s="10"/>
      <c r="B99" s="10"/>
      <c r="C99" s="10"/>
      <c r="D99" s="15"/>
      <c r="E99" s="17"/>
      <c r="F99" s="10"/>
      <c r="H99" s="15"/>
      <c r="I99" s="10"/>
      <c r="J99" s="15"/>
      <c r="K99" s="18"/>
      <c r="P99" s="15"/>
      <c r="T99" s="21"/>
    </row>
    <row r="100" spans="1:27" x14ac:dyDescent="0.2">
      <c r="A100" s="10"/>
      <c r="B100" s="10"/>
      <c r="C100" s="10"/>
      <c r="D100" s="15"/>
      <c r="E100" s="17"/>
      <c r="F100" s="10"/>
      <c r="H100" s="15"/>
      <c r="I100" s="10"/>
      <c r="J100" s="15"/>
      <c r="K100" s="18"/>
      <c r="P100" s="15"/>
      <c r="T100" s="21"/>
    </row>
    <row r="101" spans="1:27" x14ac:dyDescent="0.2">
      <c r="D101" s="15"/>
      <c r="E101" s="17"/>
      <c r="F101" s="10"/>
      <c r="H101" s="15"/>
      <c r="I101" s="10"/>
      <c r="J101" s="15"/>
      <c r="K101" s="18"/>
      <c r="S101" s="4"/>
      <c r="T101" s="21"/>
      <c r="U101" s="4"/>
    </row>
    <row r="102" spans="1:27" x14ac:dyDescent="0.2">
      <c r="D102" s="15"/>
      <c r="E102" s="17"/>
      <c r="F102" s="10"/>
      <c r="H102" s="15"/>
      <c r="I102" s="10"/>
      <c r="J102" s="15"/>
      <c r="K102" s="18"/>
      <c r="P102" s="31"/>
      <c r="S102" s="4"/>
      <c r="T102" s="4"/>
      <c r="U102" s="22"/>
    </row>
    <row r="103" spans="1:27" x14ac:dyDescent="0.2">
      <c r="D103" s="15"/>
      <c r="E103" s="17"/>
      <c r="F103" s="10"/>
      <c r="H103" s="15"/>
      <c r="I103" s="10"/>
      <c r="J103" s="15"/>
      <c r="K103" s="18"/>
      <c r="L103" s="20"/>
      <c r="P103" s="31"/>
      <c r="S103" s="4"/>
      <c r="T103" s="4"/>
      <c r="U103" s="22"/>
    </row>
    <row r="104" spans="1:27" x14ac:dyDescent="0.2">
      <c r="D104" s="15"/>
      <c r="E104" s="17"/>
      <c r="F104" s="10"/>
      <c r="H104" s="15"/>
      <c r="I104" s="10"/>
      <c r="J104" s="15"/>
      <c r="K104" s="18"/>
      <c r="L104" s="20"/>
      <c r="P104" s="31"/>
      <c r="S104" s="4"/>
      <c r="T104" s="4"/>
      <c r="U104" s="22"/>
    </row>
    <row r="105" spans="1:27" x14ac:dyDescent="0.2">
      <c r="D105" s="15"/>
      <c r="E105" s="17"/>
      <c r="F105" s="10"/>
      <c r="H105" s="15"/>
      <c r="I105" s="10"/>
      <c r="J105" s="15"/>
      <c r="K105" s="18"/>
      <c r="L105" s="20"/>
      <c r="M105" s="20"/>
      <c r="P105" s="31"/>
      <c r="S105" s="4"/>
      <c r="T105" s="4"/>
      <c r="U105" s="22"/>
    </row>
    <row r="106" spans="1:27" x14ac:dyDescent="0.2">
      <c r="D106" s="15"/>
      <c r="E106" s="17"/>
      <c r="F106" s="10"/>
      <c r="H106" s="15"/>
      <c r="I106" s="10"/>
      <c r="J106" s="15"/>
      <c r="K106" s="18"/>
      <c r="L106" s="20"/>
      <c r="M106" s="20"/>
      <c r="P106" s="31"/>
      <c r="S106" s="4"/>
      <c r="T106" s="4"/>
      <c r="U106" s="22"/>
    </row>
    <row r="107" spans="1:27" x14ac:dyDescent="0.2">
      <c r="B107" s="27"/>
      <c r="C107" s="27"/>
      <c r="D107" s="15"/>
      <c r="E107" s="17"/>
      <c r="F107" s="10"/>
      <c r="H107" s="15"/>
      <c r="I107" s="10"/>
      <c r="J107" s="15"/>
      <c r="K107" s="18"/>
      <c r="L107" s="20"/>
      <c r="M107" s="20"/>
      <c r="P107" s="31"/>
      <c r="S107" s="4"/>
      <c r="T107" s="4"/>
      <c r="U107" s="22"/>
    </row>
    <row r="108" spans="1:27" x14ac:dyDescent="0.2">
      <c r="D108" s="15"/>
      <c r="E108" s="17"/>
      <c r="F108" s="10"/>
      <c r="H108" s="15"/>
      <c r="I108" s="10"/>
      <c r="J108" s="15"/>
      <c r="K108" s="18"/>
      <c r="L108" s="92"/>
      <c r="M108" s="20"/>
      <c r="P108" s="31"/>
      <c r="S108" s="4"/>
      <c r="T108" s="4"/>
      <c r="U108" s="22"/>
    </row>
    <row r="109" spans="1:27" x14ac:dyDescent="0.2">
      <c r="A109" s="15"/>
      <c r="B109" s="10"/>
      <c r="C109" s="10"/>
      <c r="D109" s="15"/>
      <c r="E109" s="17"/>
      <c r="F109" s="10"/>
      <c r="H109" s="15"/>
      <c r="I109" s="10"/>
      <c r="J109" s="15"/>
      <c r="K109" s="18"/>
      <c r="M109" s="20"/>
      <c r="P109" s="31"/>
      <c r="S109" s="4"/>
      <c r="T109" s="4"/>
      <c r="U109" s="22"/>
    </row>
    <row r="110" spans="1:27" x14ac:dyDescent="0.2">
      <c r="D110" s="15"/>
      <c r="E110" s="17"/>
      <c r="F110" s="10"/>
      <c r="H110" s="15"/>
      <c r="I110" s="10"/>
      <c r="J110" s="15"/>
      <c r="K110" s="18"/>
      <c r="M110" s="92"/>
      <c r="P110" s="31"/>
      <c r="S110" s="19"/>
      <c r="U110" s="22"/>
    </row>
    <row r="111" spans="1:27" x14ac:dyDescent="0.2">
      <c r="A111" s="10"/>
      <c r="D111" s="15"/>
      <c r="E111" s="17"/>
      <c r="F111" s="10"/>
      <c r="H111" s="15"/>
      <c r="I111" s="10"/>
      <c r="J111" s="15"/>
      <c r="K111" s="18"/>
      <c r="P111" s="31"/>
      <c r="S111" s="19"/>
      <c r="U111" s="22"/>
    </row>
    <row r="112" spans="1:27" x14ac:dyDescent="0.2">
      <c r="D112" s="15"/>
      <c r="E112" s="17"/>
      <c r="F112" s="10"/>
      <c r="H112" s="15"/>
      <c r="I112" s="10"/>
      <c r="J112" s="15"/>
      <c r="K112" s="18"/>
      <c r="P112" s="31"/>
      <c r="S112" s="19"/>
      <c r="T112" s="4"/>
      <c r="U112" s="22"/>
      <c r="Z112" s="4"/>
      <c r="AA112" s="22"/>
    </row>
    <row r="113" spans="1:27" x14ac:dyDescent="0.2">
      <c r="D113" s="15"/>
      <c r="E113" s="17"/>
      <c r="F113" s="10"/>
      <c r="H113" s="15"/>
      <c r="I113" s="10"/>
      <c r="J113" s="15"/>
      <c r="K113" s="18"/>
      <c r="P113" s="31"/>
      <c r="S113" s="19"/>
      <c r="T113" s="4"/>
      <c r="U113" s="22"/>
      <c r="Z113" s="4"/>
      <c r="AA113" s="22"/>
    </row>
    <row r="114" spans="1:27" x14ac:dyDescent="0.2">
      <c r="D114" s="15"/>
      <c r="E114" s="17"/>
      <c r="F114" s="10"/>
      <c r="H114" s="15"/>
      <c r="I114" s="10"/>
      <c r="J114" s="15"/>
      <c r="K114" s="18"/>
      <c r="P114" s="31"/>
      <c r="S114" s="19"/>
      <c r="T114" s="4"/>
      <c r="U114" s="22"/>
      <c r="Z114" s="4"/>
      <c r="AA114" s="22"/>
    </row>
    <row r="115" spans="1:27" x14ac:dyDescent="0.2">
      <c r="D115" s="15"/>
      <c r="E115" s="17"/>
      <c r="F115" s="10"/>
      <c r="H115" s="15"/>
      <c r="I115" s="10"/>
      <c r="J115" s="15"/>
      <c r="K115" s="18"/>
      <c r="P115" s="31"/>
      <c r="S115" s="19"/>
      <c r="T115" s="4"/>
      <c r="U115" s="22"/>
      <c r="Z115" s="4"/>
      <c r="AA115" s="22"/>
    </row>
    <row r="116" spans="1:27" ht="14.25" customHeight="1" x14ac:dyDescent="0.2">
      <c r="D116" s="15"/>
      <c r="E116" s="17"/>
      <c r="F116" s="10"/>
      <c r="H116" s="15"/>
      <c r="I116" s="10"/>
      <c r="J116" s="15"/>
      <c r="K116" s="18"/>
      <c r="P116" s="31"/>
      <c r="S116" s="19"/>
      <c r="T116" s="4"/>
      <c r="U116" s="22"/>
      <c r="Z116" s="4"/>
    </row>
    <row r="117" spans="1:27" x14ac:dyDescent="0.2">
      <c r="B117" s="27"/>
      <c r="C117" s="27"/>
      <c r="D117" s="15"/>
      <c r="E117" s="17"/>
      <c r="F117" s="10"/>
      <c r="H117" s="15"/>
      <c r="I117" s="10"/>
      <c r="J117" s="15"/>
      <c r="K117" s="18"/>
      <c r="P117" s="31"/>
      <c r="S117" s="19"/>
      <c r="T117" s="4"/>
      <c r="U117" s="22"/>
      <c r="Z117" s="4"/>
    </row>
    <row r="118" spans="1:27" x14ac:dyDescent="0.2">
      <c r="B118" s="4"/>
      <c r="C118" s="4"/>
      <c r="D118" s="15"/>
      <c r="E118" s="17"/>
      <c r="F118" s="10"/>
      <c r="H118" s="15"/>
      <c r="I118" s="10"/>
      <c r="J118" s="15"/>
      <c r="K118" s="18"/>
      <c r="P118" s="31"/>
      <c r="S118" s="19"/>
      <c r="T118" s="4"/>
      <c r="U118" s="22"/>
      <c r="Z118" s="4"/>
    </row>
    <row r="119" spans="1:27" x14ac:dyDescent="0.2">
      <c r="A119" s="15"/>
      <c r="B119" s="10"/>
      <c r="C119" s="10"/>
      <c r="D119" s="15"/>
      <c r="E119" s="17"/>
      <c r="F119" s="10"/>
      <c r="H119" s="15"/>
      <c r="I119" s="10"/>
      <c r="J119" s="15"/>
      <c r="K119" s="18"/>
      <c r="P119" s="31"/>
      <c r="S119" s="19"/>
      <c r="T119" s="4"/>
      <c r="U119" s="22"/>
      <c r="Z119" s="4"/>
    </row>
    <row r="120" spans="1:27" ht="20.25" x14ac:dyDescent="0.3">
      <c r="A120" s="9"/>
      <c r="B120" s="10"/>
      <c r="C120" s="10"/>
      <c r="D120" s="15"/>
      <c r="E120" s="17"/>
      <c r="F120" s="10"/>
      <c r="H120" s="15"/>
      <c r="I120" s="10"/>
      <c r="J120" s="15"/>
      <c r="K120" s="18"/>
      <c r="P120" s="31"/>
      <c r="S120" s="19"/>
      <c r="T120" s="4"/>
      <c r="U120" s="22"/>
      <c r="Z120" s="4"/>
    </row>
    <row r="121" spans="1:27" x14ac:dyDescent="0.2">
      <c r="A121" s="10"/>
      <c r="B121" s="10"/>
      <c r="C121" s="10"/>
      <c r="D121" s="15"/>
      <c r="E121" s="17"/>
      <c r="F121" s="10"/>
      <c r="H121" s="15"/>
      <c r="I121" s="10"/>
      <c r="J121" s="15"/>
      <c r="K121" s="18"/>
      <c r="P121" s="31"/>
      <c r="S121" s="19"/>
      <c r="T121" s="4"/>
      <c r="U121" s="22"/>
      <c r="Z121" s="4"/>
    </row>
    <row r="122" spans="1:27" x14ac:dyDescent="0.2">
      <c r="A122" s="10"/>
      <c r="B122" s="10"/>
      <c r="C122" s="10"/>
      <c r="D122" s="15"/>
      <c r="E122" s="17"/>
      <c r="F122" s="10"/>
      <c r="H122" s="15"/>
      <c r="I122" s="10"/>
      <c r="J122" s="15"/>
      <c r="K122" s="18"/>
      <c r="P122" s="31"/>
      <c r="S122" s="19"/>
      <c r="T122" s="4"/>
      <c r="U122" s="22"/>
      <c r="Z122" s="4"/>
    </row>
    <row r="123" spans="1:27" x14ac:dyDescent="0.2">
      <c r="A123" s="10"/>
      <c r="B123" s="10"/>
      <c r="C123" s="10"/>
      <c r="D123" s="15"/>
      <c r="E123" s="17"/>
      <c r="F123" s="10"/>
      <c r="H123" s="15"/>
      <c r="I123" s="10"/>
      <c r="J123" s="15"/>
      <c r="K123" s="18"/>
      <c r="P123" s="31"/>
      <c r="S123" s="19"/>
      <c r="T123" s="4"/>
      <c r="U123" s="22"/>
      <c r="Z123" s="4"/>
    </row>
    <row r="124" spans="1:27" x14ac:dyDescent="0.2">
      <c r="A124" s="10"/>
      <c r="B124" s="10"/>
      <c r="C124" s="10"/>
      <c r="D124" s="15"/>
      <c r="E124" s="17"/>
      <c r="F124" s="10"/>
      <c r="H124" s="15"/>
      <c r="I124" s="10"/>
      <c r="J124" s="15"/>
      <c r="K124" s="18"/>
      <c r="P124" s="31"/>
      <c r="S124" s="19"/>
      <c r="T124" s="4"/>
      <c r="U124" s="22"/>
      <c r="Z124" s="4"/>
    </row>
    <row r="125" spans="1:27" x14ac:dyDescent="0.2">
      <c r="A125" s="10"/>
      <c r="B125" s="10"/>
      <c r="C125" s="10"/>
      <c r="D125" s="15"/>
      <c r="E125" s="17"/>
      <c r="F125" s="10"/>
      <c r="H125" s="15"/>
      <c r="I125" s="10"/>
      <c r="J125" s="15"/>
      <c r="K125" s="18"/>
      <c r="P125" s="31"/>
      <c r="S125" s="19"/>
      <c r="T125" s="4"/>
      <c r="U125" s="22"/>
      <c r="Z125" s="4"/>
    </row>
    <row r="126" spans="1:27" x14ac:dyDescent="0.2">
      <c r="A126" s="10"/>
      <c r="B126" s="10"/>
      <c r="C126" s="10"/>
      <c r="D126" s="15"/>
      <c r="E126" s="17"/>
      <c r="F126" s="10"/>
      <c r="H126" s="15"/>
      <c r="I126" s="10"/>
      <c r="J126" s="15"/>
      <c r="K126" s="18"/>
      <c r="P126" s="31"/>
      <c r="S126" s="19"/>
      <c r="T126" s="4"/>
      <c r="U126" s="22"/>
      <c r="Z126" s="4"/>
    </row>
    <row r="127" spans="1:27" x14ac:dyDescent="0.2">
      <c r="A127" s="10"/>
      <c r="B127" s="10"/>
      <c r="C127" s="10"/>
      <c r="D127" s="15"/>
      <c r="E127" s="17"/>
      <c r="F127" s="10"/>
      <c r="H127" s="15"/>
      <c r="I127" s="10"/>
      <c r="J127" s="15"/>
      <c r="K127" s="18"/>
      <c r="P127" s="31"/>
      <c r="S127" s="19"/>
      <c r="T127" s="4"/>
      <c r="U127" s="22"/>
      <c r="Z127" s="4"/>
    </row>
    <row r="128" spans="1:27" x14ac:dyDescent="0.2">
      <c r="A128" s="10"/>
      <c r="B128" s="10"/>
      <c r="C128" s="10"/>
      <c r="D128" s="15"/>
      <c r="E128" s="17"/>
      <c r="F128" s="10"/>
      <c r="H128" s="15"/>
      <c r="I128" s="10"/>
      <c r="J128" s="15"/>
      <c r="K128" s="18"/>
      <c r="P128" s="31"/>
      <c r="S128" s="19"/>
      <c r="T128" s="4"/>
      <c r="U128" s="22"/>
      <c r="Z128" s="4"/>
    </row>
    <row r="129" spans="1:26" ht="15.75" x14ac:dyDescent="0.2">
      <c r="A129" s="10"/>
      <c r="B129" s="10"/>
      <c r="C129" s="10"/>
      <c r="D129" s="15"/>
      <c r="E129" s="17"/>
      <c r="F129" s="10"/>
      <c r="H129" s="15"/>
      <c r="I129" s="10"/>
      <c r="J129" s="15"/>
      <c r="K129" s="18"/>
      <c r="N129" s="30"/>
      <c r="O129" s="30"/>
      <c r="P129" s="31"/>
      <c r="S129" s="19"/>
      <c r="T129" s="4"/>
      <c r="U129" s="22"/>
      <c r="Z129" s="4"/>
    </row>
    <row r="130" spans="1:26" x14ac:dyDescent="0.2">
      <c r="A130" s="10"/>
      <c r="B130" s="10"/>
      <c r="C130" s="10"/>
      <c r="D130" s="15"/>
      <c r="E130" s="17"/>
      <c r="F130" s="10"/>
      <c r="H130" s="15"/>
      <c r="I130" s="10"/>
      <c r="J130" s="15"/>
      <c r="K130" s="18"/>
      <c r="P130" s="31"/>
      <c r="S130" s="19"/>
      <c r="T130" s="4"/>
      <c r="U130" s="22"/>
      <c r="Z130" s="4"/>
    </row>
    <row r="131" spans="1:26" x14ac:dyDescent="0.2">
      <c r="A131" s="10"/>
      <c r="B131" s="10"/>
      <c r="C131" s="10"/>
      <c r="D131" s="15"/>
      <c r="E131" s="17"/>
      <c r="F131" s="10"/>
      <c r="H131" s="15"/>
      <c r="I131" s="10"/>
      <c r="J131" s="15"/>
      <c r="K131" s="18"/>
      <c r="P131" s="31"/>
      <c r="S131" s="19"/>
      <c r="T131" s="4"/>
      <c r="U131" s="22"/>
      <c r="Z131" s="4"/>
    </row>
    <row r="132" spans="1:26" x14ac:dyDescent="0.2">
      <c r="A132" s="10"/>
      <c r="B132" s="10"/>
      <c r="C132" s="10"/>
      <c r="D132" s="15"/>
      <c r="E132" s="17"/>
      <c r="F132" s="10"/>
      <c r="H132" s="15"/>
      <c r="I132" s="10"/>
      <c r="J132" s="15"/>
      <c r="K132" s="18"/>
      <c r="P132" s="31"/>
      <c r="S132" s="19"/>
      <c r="T132" s="4"/>
      <c r="U132" s="22"/>
      <c r="V132" s="2"/>
      <c r="Z132" s="4"/>
    </row>
    <row r="133" spans="1:26" x14ac:dyDescent="0.2">
      <c r="A133" s="10"/>
      <c r="B133" s="10"/>
      <c r="C133" s="10"/>
      <c r="D133" s="15"/>
      <c r="E133" s="17"/>
      <c r="F133" s="10"/>
      <c r="H133" s="15"/>
      <c r="I133" s="10"/>
      <c r="J133" s="15"/>
      <c r="K133" s="18"/>
      <c r="P133" s="31"/>
      <c r="S133" s="19"/>
      <c r="T133" s="4"/>
      <c r="U133" s="22"/>
      <c r="V133" s="2"/>
      <c r="Z133" s="4"/>
    </row>
    <row r="134" spans="1:26" x14ac:dyDescent="0.2">
      <c r="A134" s="10"/>
      <c r="B134" s="10"/>
      <c r="C134" s="10"/>
      <c r="D134" s="15"/>
      <c r="E134" s="17"/>
      <c r="F134" s="10"/>
      <c r="H134" s="15"/>
      <c r="I134" s="10"/>
      <c r="J134" s="15"/>
      <c r="K134" s="18"/>
      <c r="P134" s="31"/>
      <c r="S134" s="19"/>
      <c r="T134" s="4"/>
      <c r="U134" s="22"/>
      <c r="Z134" s="4"/>
    </row>
    <row r="135" spans="1:26" x14ac:dyDescent="0.2">
      <c r="A135" s="10"/>
      <c r="B135" s="10"/>
      <c r="C135" s="10"/>
      <c r="D135" s="15"/>
      <c r="E135" s="17"/>
      <c r="F135" s="10"/>
      <c r="H135" s="15"/>
      <c r="I135" s="10"/>
      <c r="J135" s="15"/>
      <c r="K135" s="18"/>
      <c r="P135" s="31"/>
      <c r="S135" s="19"/>
      <c r="T135" s="4"/>
      <c r="U135" s="22"/>
      <c r="Z135" s="4"/>
    </row>
    <row r="136" spans="1:26" x14ac:dyDescent="0.2">
      <c r="A136" s="10"/>
      <c r="B136" s="10"/>
      <c r="C136" s="10"/>
      <c r="D136" s="15"/>
      <c r="E136" s="17"/>
      <c r="F136" s="10"/>
      <c r="H136" s="15"/>
      <c r="I136" s="10"/>
      <c r="J136" s="15"/>
      <c r="K136" s="18"/>
      <c r="P136" s="31"/>
      <c r="S136" s="19"/>
      <c r="T136" s="4"/>
      <c r="U136" s="22"/>
      <c r="Z136" s="4"/>
    </row>
    <row r="137" spans="1:26" x14ac:dyDescent="0.2">
      <c r="A137" s="10"/>
      <c r="D137" s="15"/>
      <c r="E137" s="17"/>
      <c r="F137" s="10"/>
      <c r="H137" s="15"/>
      <c r="I137" s="10"/>
      <c r="J137" s="15"/>
      <c r="K137" s="18"/>
      <c r="P137" s="31"/>
      <c r="S137" s="19"/>
      <c r="T137" s="4"/>
      <c r="U137" s="22"/>
      <c r="Z137" s="4"/>
    </row>
    <row r="138" spans="1:26" x14ac:dyDescent="0.2">
      <c r="A138" s="10"/>
      <c r="D138" s="15"/>
      <c r="E138" s="17"/>
      <c r="F138" s="10"/>
      <c r="H138" s="15"/>
      <c r="I138" s="10"/>
      <c r="J138" s="15"/>
      <c r="K138" s="18"/>
      <c r="P138" s="31"/>
      <c r="S138" s="19"/>
      <c r="T138" s="4"/>
      <c r="U138" s="22"/>
      <c r="V138" s="2"/>
      <c r="Z138" s="4"/>
    </row>
    <row r="139" spans="1:26" x14ac:dyDescent="0.2">
      <c r="D139" s="15"/>
      <c r="E139" s="17"/>
      <c r="F139" s="10"/>
      <c r="H139" s="15"/>
      <c r="I139" s="10"/>
      <c r="J139" s="15"/>
      <c r="K139" s="18"/>
      <c r="P139" s="31"/>
      <c r="S139" s="19"/>
      <c r="T139" s="4"/>
      <c r="U139" s="22"/>
      <c r="V139" s="2"/>
      <c r="Z139" s="4"/>
    </row>
    <row r="140" spans="1:26" x14ac:dyDescent="0.2">
      <c r="D140" s="15"/>
      <c r="E140" s="17"/>
      <c r="F140" s="10"/>
      <c r="H140" s="15"/>
      <c r="I140" s="10"/>
      <c r="J140" s="15"/>
      <c r="K140" s="18"/>
      <c r="P140" s="31"/>
      <c r="S140" s="19"/>
      <c r="T140" s="4"/>
      <c r="U140" s="22"/>
      <c r="Z140" s="4"/>
    </row>
    <row r="141" spans="1:26" x14ac:dyDescent="0.2">
      <c r="D141" s="15"/>
      <c r="E141" s="17"/>
      <c r="F141" s="10"/>
      <c r="H141" s="15"/>
      <c r="I141" s="10"/>
      <c r="J141" s="15"/>
      <c r="K141" s="18"/>
      <c r="P141" s="31"/>
      <c r="S141" s="19"/>
      <c r="T141" s="4"/>
      <c r="U141" s="22"/>
      <c r="Z141" s="4"/>
    </row>
    <row r="142" spans="1:26" x14ac:dyDescent="0.2">
      <c r="D142" s="15"/>
      <c r="E142" s="17"/>
      <c r="F142" s="10"/>
      <c r="H142" s="15"/>
      <c r="I142" s="10"/>
      <c r="J142" s="15"/>
      <c r="K142" s="18"/>
      <c r="N142" s="20"/>
      <c r="O142" s="20"/>
      <c r="P142" s="31"/>
      <c r="S142" s="19"/>
      <c r="T142" s="4"/>
      <c r="U142" s="22"/>
      <c r="Z142" s="4"/>
    </row>
    <row r="143" spans="1:26" ht="15.75" customHeight="1" x14ac:dyDescent="0.2">
      <c r="D143" s="15"/>
      <c r="E143" s="17"/>
      <c r="F143" s="10"/>
      <c r="H143" s="15"/>
      <c r="I143" s="10"/>
      <c r="J143" s="15"/>
      <c r="K143" s="18"/>
      <c r="N143" s="20"/>
      <c r="O143" s="20"/>
      <c r="P143" s="31"/>
      <c r="S143" s="19"/>
      <c r="T143" s="4"/>
      <c r="U143" s="22"/>
      <c r="Z143" s="4"/>
    </row>
    <row r="144" spans="1:26" x14ac:dyDescent="0.2">
      <c r="D144" s="15"/>
      <c r="E144" s="17"/>
      <c r="F144" s="10"/>
      <c r="H144" s="15"/>
      <c r="I144" s="10"/>
      <c r="J144" s="15"/>
      <c r="K144" s="18"/>
      <c r="P144" s="31"/>
      <c r="S144" s="19"/>
      <c r="T144" s="4"/>
      <c r="U144" s="22"/>
      <c r="V144" s="2"/>
      <c r="Z144" s="4"/>
    </row>
    <row r="145" spans="1:26" x14ac:dyDescent="0.2">
      <c r="D145" s="15"/>
      <c r="E145" s="17"/>
      <c r="F145" s="10"/>
      <c r="H145" s="15"/>
      <c r="I145" s="10"/>
      <c r="J145" s="15"/>
      <c r="K145" s="18"/>
      <c r="P145" s="31"/>
      <c r="S145" s="19"/>
      <c r="T145" s="4"/>
      <c r="U145" s="22"/>
      <c r="V145" s="2"/>
      <c r="Z145" s="4"/>
    </row>
    <row r="146" spans="1:26" x14ac:dyDescent="0.2">
      <c r="A146" s="15"/>
      <c r="D146" s="15"/>
      <c r="E146" s="17"/>
      <c r="F146" s="10"/>
      <c r="H146" s="15"/>
      <c r="I146" s="10"/>
      <c r="J146" s="15"/>
      <c r="K146" s="18"/>
      <c r="P146" s="31"/>
      <c r="S146" s="19"/>
      <c r="T146" s="4"/>
      <c r="U146" s="22"/>
      <c r="V146" s="2"/>
      <c r="Z146" s="4"/>
    </row>
    <row r="147" spans="1:26" x14ac:dyDescent="0.2">
      <c r="A147" s="15"/>
      <c r="D147" s="15"/>
      <c r="E147" s="17"/>
      <c r="F147" s="10"/>
      <c r="H147" s="15"/>
      <c r="I147" s="10"/>
      <c r="J147" s="15"/>
      <c r="K147" s="18"/>
      <c r="P147" s="31"/>
      <c r="S147" s="19"/>
      <c r="T147" s="4"/>
      <c r="U147" s="22"/>
      <c r="V147" s="2"/>
      <c r="Z147" s="4"/>
    </row>
    <row r="148" spans="1:26" x14ac:dyDescent="0.2">
      <c r="A148" s="10"/>
      <c r="C148" s="4"/>
      <c r="D148" s="15"/>
      <c r="E148" s="17"/>
      <c r="F148" s="10"/>
      <c r="H148" s="15"/>
      <c r="I148" s="10"/>
      <c r="J148" s="15"/>
      <c r="K148" s="18"/>
      <c r="P148" s="31"/>
      <c r="S148" s="19"/>
      <c r="T148" s="4"/>
      <c r="U148" s="22"/>
      <c r="V148" s="2"/>
      <c r="Z148" s="4"/>
    </row>
    <row r="149" spans="1:26" x14ac:dyDescent="0.2">
      <c r="A149" s="10"/>
      <c r="C149" s="4"/>
      <c r="D149" s="15"/>
      <c r="E149" s="17"/>
      <c r="F149" s="10"/>
      <c r="H149" s="15"/>
      <c r="I149" s="10"/>
      <c r="J149" s="15"/>
      <c r="K149" s="18"/>
      <c r="P149" s="31"/>
      <c r="S149" s="19"/>
      <c r="T149" s="4"/>
      <c r="U149" s="22"/>
      <c r="V149" s="2"/>
      <c r="Z149" s="4"/>
    </row>
    <row r="150" spans="1:26" x14ac:dyDescent="0.2">
      <c r="A150" s="10"/>
      <c r="C150" s="4"/>
      <c r="D150" s="15"/>
      <c r="E150" s="17"/>
      <c r="F150" s="10"/>
      <c r="H150" s="15"/>
      <c r="I150" s="10"/>
      <c r="J150" s="15"/>
      <c r="K150" s="18"/>
      <c r="P150" s="31"/>
      <c r="S150" s="19"/>
      <c r="T150" s="4"/>
      <c r="U150" s="22"/>
      <c r="V150" s="2"/>
      <c r="Z150" s="4"/>
    </row>
    <row r="151" spans="1:26" x14ac:dyDescent="0.2">
      <c r="A151" s="10"/>
      <c r="C151" s="4"/>
      <c r="D151" s="15"/>
      <c r="E151" s="17"/>
      <c r="F151" s="10"/>
      <c r="H151" s="15"/>
      <c r="I151" s="10"/>
      <c r="J151" s="15"/>
      <c r="K151" s="18"/>
      <c r="P151" s="31"/>
      <c r="S151" s="19"/>
      <c r="T151" s="4"/>
      <c r="U151" s="22"/>
      <c r="V151" s="2"/>
      <c r="Z151" s="4"/>
    </row>
    <row r="152" spans="1:26" x14ac:dyDescent="0.2">
      <c r="A152" s="10"/>
      <c r="C152" s="4"/>
      <c r="D152" s="15"/>
      <c r="E152" s="17"/>
      <c r="F152" s="10"/>
      <c r="H152" s="15"/>
      <c r="I152" s="10"/>
      <c r="J152" s="15"/>
      <c r="K152" s="18"/>
      <c r="P152" s="31"/>
      <c r="S152" s="19"/>
      <c r="T152" s="4"/>
      <c r="U152" s="22"/>
      <c r="V152" s="2"/>
      <c r="Z152" s="4"/>
    </row>
    <row r="153" spans="1:26" x14ac:dyDescent="0.2">
      <c r="D153" s="15"/>
      <c r="E153" s="17"/>
      <c r="F153" s="10"/>
      <c r="H153" s="15"/>
      <c r="I153" s="10"/>
      <c r="J153" s="15"/>
      <c r="K153" s="18"/>
      <c r="P153" s="31"/>
      <c r="S153" s="19"/>
      <c r="T153" s="4"/>
      <c r="U153" s="22"/>
      <c r="V153" s="2"/>
      <c r="Z153" s="4"/>
    </row>
    <row r="154" spans="1:26" x14ac:dyDescent="0.2">
      <c r="D154" s="15"/>
      <c r="E154" s="17"/>
      <c r="F154" s="10"/>
      <c r="H154" s="15"/>
      <c r="I154" s="10"/>
      <c r="J154" s="15"/>
      <c r="K154" s="18"/>
      <c r="P154" s="31"/>
      <c r="S154" s="19"/>
      <c r="T154" s="4"/>
      <c r="U154" s="22"/>
      <c r="V154" s="2"/>
      <c r="Z154" s="4"/>
    </row>
    <row r="155" spans="1:26" x14ac:dyDescent="0.2">
      <c r="D155" s="15"/>
      <c r="E155" s="17"/>
      <c r="F155" s="10"/>
      <c r="H155" s="15"/>
      <c r="I155" s="10"/>
      <c r="J155" s="15"/>
      <c r="K155" s="18"/>
      <c r="P155" s="31"/>
      <c r="S155" s="19"/>
      <c r="T155" s="4"/>
      <c r="U155" s="22"/>
      <c r="V155" s="2"/>
      <c r="Z155" s="4"/>
    </row>
    <row r="156" spans="1:26" x14ac:dyDescent="0.2">
      <c r="D156" s="15"/>
      <c r="E156" s="17"/>
      <c r="F156" s="10"/>
      <c r="H156" s="15"/>
      <c r="I156" s="10"/>
      <c r="J156" s="15"/>
      <c r="K156" s="18"/>
      <c r="P156" s="31"/>
      <c r="S156" s="19"/>
      <c r="T156" s="4"/>
      <c r="U156" s="22"/>
      <c r="Z156" s="4"/>
    </row>
    <row r="157" spans="1:26" x14ac:dyDescent="0.2">
      <c r="A157" s="15"/>
      <c r="D157" s="15"/>
      <c r="E157" s="17"/>
      <c r="F157" s="10"/>
      <c r="H157" s="15"/>
      <c r="I157" s="10"/>
      <c r="J157" s="15"/>
      <c r="K157" s="18"/>
      <c r="P157" s="31"/>
      <c r="S157" s="19"/>
      <c r="T157" s="4"/>
      <c r="U157" s="22"/>
      <c r="Z157" s="4"/>
    </row>
    <row r="158" spans="1:26" x14ac:dyDescent="0.2">
      <c r="A158" s="15"/>
      <c r="D158" s="15"/>
      <c r="E158" s="17"/>
      <c r="F158" s="10"/>
      <c r="H158" s="15"/>
      <c r="I158" s="10"/>
      <c r="J158" s="15"/>
      <c r="K158" s="18"/>
      <c r="P158" s="31"/>
      <c r="S158" s="19"/>
      <c r="T158" s="4"/>
      <c r="U158" s="22"/>
      <c r="V158" s="2"/>
      <c r="Z158" s="4"/>
    </row>
    <row r="159" spans="1:26" x14ac:dyDescent="0.2">
      <c r="A159" s="10"/>
      <c r="D159" s="15"/>
      <c r="E159" s="17"/>
      <c r="F159" s="10"/>
      <c r="H159" s="15"/>
      <c r="I159" s="10"/>
      <c r="J159" s="15"/>
      <c r="K159" s="18"/>
      <c r="P159" s="31"/>
      <c r="S159" s="19"/>
      <c r="T159" s="4"/>
      <c r="U159" s="22"/>
      <c r="V159" s="2"/>
      <c r="Z159" s="4"/>
    </row>
    <row r="160" spans="1:26" x14ac:dyDescent="0.2">
      <c r="D160" s="15"/>
      <c r="E160" s="17"/>
      <c r="F160" s="10"/>
      <c r="H160" s="15"/>
      <c r="I160" s="10"/>
      <c r="J160" s="15"/>
      <c r="K160" s="18"/>
      <c r="P160" s="31"/>
      <c r="S160" s="19"/>
      <c r="T160" s="4"/>
      <c r="U160" s="22"/>
      <c r="Z160" s="4"/>
    </row>
    <row r="161" spans="1:26" x14ac:dyDescent="0.2">
      <c r="A161" s="10"/>
      <c r="C161" s="4"/>
      <c r="D161" s="15"/>
      <c r="E161" s="17"/>
      <c r="F161" s="10"/>
      <c r="H161" s="15"/>
      <c r="I161" s="10"/>
      <c r="J161" s="15"/>
      <c r="K161" s="18"/>
      <c r="P161" s="31"/>
      <c r="S161" s="19"/>
      <c r="T161" s="4"/>
      <c r="U161" s="22"/>
      <c r="Z161" s="4"/>
    </row>
    <row r="162" spans="1:26" x14ac:dyDescent="0.2">
      <c r="A162" s="10"/>
      <c r="C162" s="4"/>
      <c r="D162" s="15"/>
      <c r="E162" s="17"/>
      <c r="F162" s="10"/>
      <c r="H162" s="15"/>
      <c r="I162" s="10"/>
      <c r="J162" s="15"/>
      <c r="K162" s="18"/>
      <c r="P162" s="31"/>
      <c r="S162" s="19"/>
      <c r="T162" s="4"/>
      <c r="U162" s="22"/>
      <c r="Z162" s="4"/>
    </row>
    <row r="163" spans="1:26" x14ac:dyDescent="0.2">
      <c r="D163" s="15"/>
      <c r="E163" s="17"/>
      <c r="F163" s="10"/>
      <c r="H163" s="15"/>
      <c r="I163" s="10"/>
      <c r="J163" s="15"/>
      <c r="K163" s="18"/>
      <c r="P163" s="31"/>
      <c r="S163" s="4"/>
      <c r="T163" s="4"/>
      <c r="U163" s="22"/>
      <c r="Y163" s="4"/>
      <c r="Z163" s="4"/>
    </row>
    <row r="164" spans="1:26" x14ac:dyDescent="0.2">
      <c r="D164" s="15"/>
      <c r="E164" s="17"/>
      <c r="F164" s="10"/>
      <c r="H164" s="15"/>
      <c r="I164" s="10"/>
      <c r="J164" s="15"/>
      <c r="K164" s="18"/>
      <c r="P164" s="31"/>
      <c r="S164" s="4"/>
      <c r="T164" s="4"/>
      <c r="U164" s="22"/>
      <c r="Y164" s="4"/>
    </row>
    <row r="165" spans="1:26" ht="15.75" customHeight="1" x14ac:dyDescent="0.2">
      <c r="D165" s="15"/>
      <c r="E165" s="17"/>
      <c r="F165" s="10"/>
      <c r="H165" s="15"/>
      <c r="I165" s="10"/>
      <c r="J165" s="15"/>
      <c r="K165" s="18"/>
      <c r="P165" s="8"/>
      <c r="S165" s="4"/>
      <c r="T165" s="4"/>
      <c r="U165" s="22"/>
      <c r="V165" s="2"/>
      <c r="Y165" s="4"/>
    </row>
    <row r="166" spans="1:26" x14ac:dyDescent="0.2">
      <c r="D166" s="15"/>
      <c r="E166" s="17"/>
      <c r="F166" s="10"/>
      <c r="H166" s="15"/>
      <c r="I166" s="10"/>
      <c r="J166" s="15"/>
      <c r="K166" s="18"/>
      <c r="P166" s="8"/>
      <c r="S166" s="4"/>
      <c r="T166" s="4"/>
      <c r="U166" s="22"/>
      <c r="V166" s="2"/>
      <c r="Y166" s="4"/>
    </row>
    <row r="167" spans="1:26" x14ac:dyDescent="0.2">
      <c r="D167" s="15"/>
      <c r="E167" s="17"/>
      <c r="F167" s="10"/>
      <c r="H167" s="15"/>
      <c r="I167" s="10"/>
      <c r="J167" s="15"/>
      <c r="K167" s="18"/>
      <c r="P167" s="8"/>
      <c r="S167" s="4"/>
      <c r="T167" s="4"/>
      <c r="U167" s="22"/>
      <c r="V167" s="2"/>
      <c r="Y167" s="4"/>
    </row>
    <row r="168" spans="1:26" x14ac:dyDescent="0.2">
      <c r="A168" s="15"/>
      <c r="D168" s="15"/>
      <c r="E168" s="17"/>
      <c r="F168" s="10"/>
      <c r="H168" s="15"/>
      <c r="I168" s="10"/>
      <c r="J168" s="15"/>
      <c r="K168" s="18"/>
      <c r="P168" s="31"/>
      <c r="S168" s="4"/>
      <c r="T168" s="4"/>
      <c r="U168" s="22"/>
    </row>
    <row r="169" spans="1:26" x14ac:dyDescent="0.2">
      <c r="A169" s="15"/>
      <c r="D169" s="15"/>
      <c r="E169" s="17"/>
      <c r="F169" s="10"/>
      <c r="H169" s="15"/>
      <c r="I169" s="10"/>
      <c r="J169" s="15"/>
      <c r="K169" s="18"/>
      <c r="P169" s="31"/>
      <c r="S169" s="4"/>
      <c r="T169" s="4"/>
      <c r="U169" s="22"/>
    </row>
    <row r="170" spans="1:26" x14ac:dyDescent="0.2">
      <c r="A170" s="15"/>
      <c r="D170" s="15"/>
      <c r="E170" s="17"/>
      <c r="F170" s="10"/>
      <c r="H170" s="15"/>
      <c r="I170" s="10"/>
      <c r="J170" s="15"/>
      <c r="K170" s="18"/>
      <c r="P170" s="31"/>
      <c r="S170" s="4"/>
      <c r="T170" s="4"/>
      <c r="U170" s="22"/>
      <c r="V170" s="2"/>
    </row>
    <row r="171" spans="1:26" x14ac:dyDescent="0.2">
      <c r="A171" s="10"/>
      <c r="C171" s="4"/>
      <c r="D171" s="15"/>
      <c r="E171" s="17"/>
      <c r="F171" s="10"/>
      <c r="H171" s="15"/>
      <c r="I171" s="10"/>
      <c r="J171" s="15"/>
      <c r="K171" s="18"/>
      <c r="P171" s="31"/>
      <c r="S171" s="4"/>
      <c r="T171" s="4"/>
      <c r="U171" s="22"/>
      <c r="V171" s="2"/>
    </row>
    <row r="172" spans="1:26" ht="15.75" x14ac:dyDescent="0.2">
      <c r="A172" s="10"/>
      <c r="C172" s="4"/>
      <c r="D172" s="15"/>
      <c r="E172" s="17"/>
      <c r="F172" s="10"/>
      <c r="H172" s="15"/>
      <c r="I172" s="10"/>
      <c r="J172" s="15"/>
      <c r="K172" s="18"/>
      <c r="O172" s="30"/>
      <c r="P172" s="31"/>
      <c r="T172" s="19"/>
      <c r="U172" s="22"/>
      <c r="V172" s="2"/>
    </row>
    <row r="173" spans="1:26" ht="15.75" x14ac:dyDescent="0.2">
      <c r="A173" s="10"/>
      <c r="C173" s="4"/>
      <c r="D173" s="15"/>
      <c r="E173" s="17"/>
      <c r="F173" s="10"/>
      <c r="H173" s="15"/>
      <c r="I173" s="10"/>
      <c r="J173" s="15"/>
      <c r="K173" s="18"/>
      <c r="O173" s="26"/>
      <c r="P173" s="31"/>
      <c r="T173" s="19"/>
      <c r="U173" s="22"/>
      <c r="V173" s="2"/>
    </row>
    <row r="174" spans="1:26" ht="15.75" x14ac:dyDescent="0.2">
      <c r="A174" s="10"/>
      <c r="C174" s="4"/>
      <c r="D174" s="15"/>
      <c r="E174" s="17"/>
      <c r="F174" s="10"/>
      <c r="H174" s="15"/>
      <c r="I174" s="10"/>
      <c r="J174" s="15"/>
      <c r="K174" s="18"/>
      <c r="O174" s="26"/>
      <c r="P174" s="31"/>
      <c r="T174" s="19"/>
      <c r="U174" s="22"/>
      <c r="V174" s="2"/>
    </row>
    <row r="175" spans="1:26" ht="15.75" x14ac:dyDescent="0.2">
      <c r="A175" s="10"/>
      <c r="C175" s="4"/>
      <c r="D175" s="15"/>
      <c r="E175" s="17"/>
      <c r="F175" s="10"/>
      <c r="H175" s="15"/>
      <c r="I175" s="10"/>
      <c r="J175" s="15"/>
      <c r="K175" s="18"/>
      <c r="O175" s="26"/>
      <c r="P175" s="31"/>
      <c r="T175" s="19"/>
      <c r="U175" s="22"/>
      <c r="V175" s="2"/>
    </row>
    <row r="176" spans="1:26" ht="15.75" x14ac:dyDescent="0.2">
      <c r="A176" s="10"/>
      <c r="C176" s="4"/>
      <c r="D176" s="15"/>
      <c r="E176" s="17"/>
      <c r="F176" s="10"/>
      <c r="H176" s="15"/>
      <c r="I176" s="10"/>
      <c r="J176" s="15"/>
      <c r="K176" s="18"/>
      <c r="O176" s="26"/>
      <c r="P176" s="31"/>
      <c r="T176" s="19"/>
      <c r="U176" s="22"/>
      <c r="V176" s="2"/>
    </row>
    <row r="177" spans="1:22" ht="16.899999999999999" customHeight="1" x14ac:dyDescent="0.2">
      <c r="D177" s="15"/>
      <c r="E177" s="17"/>
      <c r="F177" s="10"/>
      <c r="H177" s="15"/>
      <c r="I177" s="10"/>
      <c r="J177" s="15"/>
      <c r="K177" s="18"/>
      <c r="O177" s="26"/>
      <c r="P177" s="31"/>
      <c r="T177" s="19"/>
      <c r="U177" s="22"/>
      <c r="V177" s="2"/>
    </row>
    <row r="178" spans="1:22" ht="15.75" x14ac:dyDescent="0.2">
      <c r="D178" s="15"/>
      <c r="E178" s="17"/>
      <c r="F178" s="10"/>
      <c r="H178" s="15"/>
      <c r="I178" s="10"/>
      <c r="J178" s="15"/>
      <c r="K178" s="18"/>
      <c r="O178" s="26"/>
      <c r="P178" s="31"/>
      <c r="T178" s="19"/>
      <c r="U178" s="22"/>
      <c r="V178" s="2"/>
    </row>
    <row r="179" spans="1:22" ht="15.75" x14ac:dyDescent="0.2">
      <c r="D179" s="15"/>
      <c r="E179" s="17"/>
      <c r="F179" s="10"/>
      <c r="H179" s="15"/>
      <c r="I179" s="10"/>
      <c r="J179" s="15"/>
      <c r="K179" s="18"/>
      <c r="O179" s="26"/>
      <c r="P179" s="31"/>
      <c r="T179" s="19"/>
      <c r="U179" s="22"/>
      <c r="V179" s="2"/>
    </row>
    <row r="180" spans="1:22" ht="15.75" customHeight="1" x14ac:dyDescent="0.3">
      <c r="D180" s="15"/>
      <c r="E180" s="17"/>
      <c r="F180" s="10"/>
      <c r="H180" s="15"/>
      <c r="I180" s="10"/>
      <c r="J180" s="15"/>
      <c r="K180" s="18"/>
      <c r="O180" s="9"/>
      <c r="P180" s="31"/>
      <c r="S180" s="4"/>
      <c r="T180" s="4"/>
      <c r="U180" s="22"/>
    </row>
    <row r="181" spans="1:22" x14ac:dyDescent="0.2">
      <c r="A181" s="15"/>
      <c r="D181" s="15"/>
      <c r="E181" s="17"/>
      <c r="F181" s="10"/>
      <c r="H181" s="15"/>
      <c r="I181" s="10"/>
      <c r="J181" s="15"/>
      <c r="K181" s="18"/>
      <c r="O181" s="10"/>
      <c r="P181" s="31"/>
      <c r="S181" s="4"/>
      <c r="T181" s="4"/>
      <c r="U181" s="22"/>
    </row>
    <row r="182" spans="1:22" x14ac:dyDescent="0.2">
      <c r="A182" s="15"/>
      <c r="D182" s="15"/>
      <c r="E182" s="17"/>
      <c r="F182" s="10"/>
      <c r="H182" s="15"/>
      <c r="I182" s="10"/>
      <c r="J182" s="15"/>
      <c r="K182" s="18"/>
      <c r="P182" s="31"/>
      <c r="S182" s="4"/>
      <c r="T182" s="4"/>
      <c r="U182" s="22"/>
      <c r="V182" s="2"/>
    </row>
    <row r="183" spans="1:22" x14ac:dyDescent="0.2">
      <c r="A183" s="10"/>
      <c r="C183" s="4"/>
      <c r="D183" s="15"/>
      <c r="E183" s="17"/>
      <c r="F183" s="10"/>
      <c r="H183" s="15"/>
      <c r="I183" s="10"/>
      <c r="J183" s="15"/>
      <c r="K183" s="18"/>
      <c r="P183" s="31"/>
      <c r="S183" s="4"/>
      <c r="T183" s="4"/>
      <c r="U183" s="22"/>
      <c r="V183" s="2"/>
    </row>
    <row r="184" spans="1:22" ht="15.75" x14ac:dyDescent="0.2">
      <c r="A184" s="10"/>
      <c r="C184" s="4"/>
      <c r="D184" s="15"/>
      <c r="E184" s="17"/>
      <c r="F184" s="10"/>
      <c r="H184" s="15"/>
      <c r="I184" s="10"/>
      <c r="J184" s="15"/>
      <c r="K184" s="18"/>
      <c r="N184" s="26"/>
      <c r="O184" s="26"/>
      <c r="P184" s="8"/>
      <c r="S184" s="4"/>
      <c r="T184" s="4"/>
      <c r="U184" s="22"/>
      <c r="V184" s="2"/>
    </row>
    <row r="185" spans="1:22" ht="15.75" x14ac:dyDescent="0.2">
      <c r="D185" s="15"/>
      <c r="E185" s="17"/>
      <c r="F185" s="10"/>
      <c r="H185" s="15"/>
      <c r="I185" s="10"/>
      <c r="J185" s="15"/>
      <c r="K185" s="18"/>
      <c r="O185" s="26"/>
      <c r="P185" s="8"/>
      <c r="S185" s="4"/>
      <c r="T185" s="4"/>
      <c r="U185" s="22"/>
      <c r="V185" s="2"/>
    </row>
    <row r="186" spans="1:22" ht="15.75" x14ac:dyDescent="0.2">
      <c r="D186" s="15"/>
      <c r="E186" s="17"/>
      <c r="F186" s="10"/>
      <c r="H186" s="15"/>
      <c r="I186" s="10"/>
      <c r="J186" s="15"/>
      <c r="K186" s="18"/>
      <c r="O186" s="26"/>
      <c r="P186" s="8"/>
      <c r="S186" s="4"/>
      <c r="T186" s="4"/>
      <c r="U186" s="22"/>
      <c r="V186" s="2"/>
    </row>
    <row r="187" spans="1:22" ht="15.75" x14ac:dyDescent="0.2">
      <c r="D187" s="15"/>
      <c r="E187" s="17"/>
      <c r="F187" s="10"/>
      <c r="H187" s="15"/>
      <c r="I187" s="10"/>
      <c r="J187" s="15"/>
      <c r="K187" s="18"/>
      <c r="O187" s="26"/>
      <c r="P187" s="31"/>
      <c r="S187" s="4"/>
      <c r="T187" s="4"/>
      <c r="U187" s="22"/>
      <c r="V187" s="2"/>
    </row>
    <row r="188" spans="1:22" ht="15.75" x14ac:dyDescent="0.2">
      <c r="D188" s="15"/>
      <c r="E188" s="17"/>
      <c r="F188" s="10"/>
      <c r="H188" s="15"/>
      <c r="I188" s="10"/>
      <c r="J188" s="15"/>
      <c r="K188" s="18"/>
      <c r="O188" s="26"/>
      <c r="S188" s="4"/>
      <c r="T188" s="4"/>
      <c r="U188" s="22"/>
      <c r="V188" s="2"/>
    </row>
    <row r="189" spans="1:22" ht="20.25" x14ac:dyDescent="0.3">
      <c r="A189" s="15"/>
      <c r="D189" s="15"/>
      <c r="E189" s="17"/>
      <c r="F189" s="10"/>
      <c r="H189" s="15"/>
      <c r="I189" s="10"/>
      <c r="J189" s="15"/>
      <c r="K189" s="18"/>
      <c r="O189" s="9"/>
      <c r="S189" s="4"/>
      <c r="T189" s="4"/>
      <c r="U189" s="22"/>
      <c r="V189" s="2"/>
    </row>
    <row r="190" spans="1:22" x14ac:dyDescent="0.2">
      <c r="A190" s="15"/>
      <c r="D190" s="15"/>
      <c r="E190" s="17"/>
      <c r="F190" s="10"/>
      <c r="H190" s="15"/>
      <c r="I190" s="10"/>
      <c r="J190" s="15"/>
      <c r="K190" s="18"/>
      <c r="O190" s="10"/>
      <c r="S190" s="4"/>
      <c r="T190" s="4"/>
      <c r="U190" s="22"/>
      <c r="V190" s="2"/>
    </row>
    <row r="191" spans="1:22" x14ac:dyDescent="0.2">
      <c r="A191" s="10"/>
      <c r="C191" s="4"/>
      <c r="D191" s="15"/>
      <c r="E191" s="17"/>
      <c r="F191" s="10"/>
      <c r="H191" s="15"/>
      <c r="I191" s="10"/>
      <c r="J191" s="15"/>
      <c r="K191" s="18"/>
      <c r="S191" s="4"/>
      <c r="T191" s="4"/>
      <c r="U191" s="22"/>
      <c r="V191" s="2"/>
    </row>
    <row r="192" spans="1:22" x14ac:dyDescent="0.2">
      <c r="A192" s="10"/>
      <c r="C192" s="4"/>
      <c r="D192" s="15"/>
      <c r="E192" s="17"/>
      <c r="F192" s="10"/>
      <c r="H192" s="15"/>
      <c r="I192" s="10"/>
      <c r="J192" s="15"/>
      <c r="K192" s="18"/>
      <c r="P192" s="15"/>
      <c r="S192" s="4"/>
      <c r="T192" s="4"/>
      <c r="U192" s="22"/>
      <c r="V192" s="2"/>
    </row>
    <row r="193" spans="1:22" x14ac:dyDescent="0.2">
      <c r="A193" s="10"/>
      <c r="C193" s="4"/>
      <c r="D193" s="15"/>
      <c r="E193" s="17"/>
      <c r="F193" s="10"/>
      <c r="H193" s="15"/>
      <c r="I193" s="10"/>
      <c r="J193" s="15"/>
      <c r="K193" s="18"/>
      <c r="P193" s="15"/>
      <c r="S193" s="4"/>
      <c r="T193" s="4"/>
      <c r="U193" s="22"/>
      <c r="V193" s="2"/>
    </row>
    <row r="194" spans="1:22" x14ac:dyDescent="0.2">
      <c r="A194" s="10"/>
      <c r="C194" s="4"/>
      <c r="D194" s="15"/>
      <c r="E194" s="17"/>
      <c r="F194" s="10"/>
      <c r="H194" s="15"/>
      <c r="I194" s="10"/>
      <c r="J194" s="15"/>
      <c r="K194" s="18"/>
      <c r="S194" s="4"/>
      <c r="T194" s="4"/>
      <c r="U194" s="22"/>
      <c r="V194" s="2"/>
    </row>
    <row r="195" spans="1:22" x14ac:dyDescent="0.2">
      <c r="A195" s="10"/>
      <c r="C195" s="4"/>
      <c r="D195" s="15"/>
      <c r="E195" s="17"/>
      <c r="F195" s="10"/>
      <c r="H195" s="15"/>
      <c r="I195" s="10"/>
      <c r="J195" s="15"/>
      <c r="K195" s="18"/>
      <c r="S195" s="4"/>
      <c r="T195" s="4"/>
      <c r="U195" s="22"/>
      <c r="V195" s="2"/>
    </row>
    <row r="196" spans="1:22" x14ac:dyDescent="0.2">
      <c r="D196" s="15"/>
      <c r="E196" s="17"/>
      <c r="F196" s="10"/>
      <c r="H196" s="15"/>
      <c r="I196" s="10"/>
      <c r="J196" s="15"/>
      <c r="K196" s="18"/>
      <c r="P196" s="31"/>
      <c r="S196" s="4"/>
      <c r="T196" s="4"/>
      <c r="U196" s="22"/>
      <c r="V196" s="2"/>
    </row>
    <row r="197" spans="1:22" x14ac:dyDescent="0.2">
      <c r="D197" s="15"/>
      <c r="E197" s="17"/>
      <c r="F197" s="10"/>
      <c r="H197" s="15"/>
      <c r="I197" s="10"/>
      <c r="J197" s="15"/>
      <c r="K197" s="18"/>
      <c r="P197" s="31"/>
      <c r="S197" s="4"/>
      <c r="T197" s="4"/>
      <c r="U197" s="22"/>
      <c r="V197" s="2"/>
    </row>
    <row r="198" spans="1:22" ht="11.25" customHeight="1" x14ac:dyDescent="0.2">
      <c r="D198" s="15"/>
      <c r="E198" s="17"/>
      <c r="F198" s="10"/>
      <c r="H198" s="15"/>
      <c r="I198" s="10"/>
      <c r="J198" s="15"/>
      <c r="K198" s="18"/>
      <c r="P198" s="31"/>
      <c r="S198" s="4"/>
      <c r="T198" s="4"/>
      <c r="U198" s="22"/>
      <c r="V198" s="2"/>
    </row>
    <row r="199" spans="1:22" x14ac:dyDescent="0.2">
      <c r="A199" s="15"/>
      <c r="D199" s="15"/>
      <c r="E199" s="17"/>
      <c r="F199" s="10"/>
      <c r="H199" s="15"/>
      <c r="I199" s="10"/>
      <c r="J199" s="15"/>
      <c r="K199" s="18"/>
      <c r="P199" s="31"/>
      <c r="S199" s="4"/>
      <c r="T199" s="4"/>
      <c r="U199" s="22"/>
      <c r="V199" s="2"/>
    </row>
    <row r="200" spans="1:22" x14ac:dyDescent="0.2">
      <c r="A200" s="15"/>
      <c r="D200" s="15"/>
      <c r="E200" s="17"/>
      <c r="F200" s="10"/>
      <c r="H200" s="15"/>
      <c r="I200" s="10"/>
      <c r="J200" s="15"/>
      <c r="K200" s="18"/>
      <c r="P200" s="31"/>
      <c r="S200" s="4"/>
      <c r="T200" s="4"/>
      <c r="U200" s="22"/>
      <c r="V200" s="2"/>
    </row>
    <row r="201" spans="1:22" x14ac:dyDescent="0.2">
      <c r="A201" s="10"/>
      <c r="B201" s="10"/>
      <c r="C201" s="10"/>
      <c r="D201" s="15"/>
      <c r="E201" s="17"/>
      <c r="F201" s="10"/>
      <c r="H201" s="15"/>
      <c r="I201" s="10"/>
      <c r="J201" s="15"/>
      <c r="K201" s="18"/>
      <c r="P201" s="31"/>
      <c r="S201" s="4"/>
      <c r="T201" s="4"/>
      <c r="U201" s="22"/>
      <c r="V201" s="2"/>
    </row>
    <row r="202" spans="1:22" x14ac:dyDescent="0.2">
      <c r="A202" s="10"/>
      <c r="B202" s="10"/>
      <c r="C202" s="10"/>
      <c r="D202" s="15"/>
      <c r="E202" s="17"/>
      <c r="F202" s="10"/>
      <c r="H202" s="15"/>
      <c r="I202" s="10"/>
      <c r="J202" s="15"/>
      <c r="K202" s="18"/>
      <c r="P202" s="31"/>
      <c r="S202" s="4"/>
      <c r="T202" s="4"/>
      <c r="U202" s="22"/>
      <c r="V202" s="2"/>
    </row>
    <row r="203" spans="1:22" x14ac:dyDescent="0.2">
      <c r="A203" s="10"/>
      <c r="B203" s="10"/>
      <c r="C203" s="10"/>
      <c r="D203" s="15"/>
      <c r="E203" s="17"/>
      <c r="F203" s="10"/>
      <c r="H203" s="15"/>
      <c r="I203" s="10"/>
      <c r="J203" s="15"/>
      <c r="K203" s="18"/>
      <c r="P203" s="31"/>
      <c r="S203" s="4"/>
      <c r="T203" s="4"/>
      <c r="U203" s="22"/>
      <c r="V203" s="2"/>
    </row>
    <row r="204" spans="1:22" x14ac:dyDescent="0.2">
      <c r="A204" s="10"/>
      <c r="B204" s="10"/>
      <c r="C204" s="10"/>
      <c r="D204" s="15"/>
      <c r="E204" s="17"/>
      <c r="F204" s="10"/>
      <c r="H204" s="15"/>
      <c r="I204" s="10"/>
      <c r="J204" s="15"/>
      <c r="K204" s="18"/>
      <c r="P204" s="31"/>
      <c r="S204" s="4"/>
      <c r="T204" s="4"/>
      <c r="U204" s="22"/>
      <c r="V204" s="2"/>
    </row>
    <row r="205" spans="1:22" x14ac:dyDescent="0.2">
      <c r="A205" s="10"/>
      <c r="C205" s="4"/>
      <c r="D205" s="15"/>
      <c r="E205" s="17"/>
      <c r="F205" s="10"/>
      <c r="H205" s="15"/>
      <c r="I205" s="10"/>
      <c r="J205" s="15"/>
      <c r="K205" s="18"/>
      <c r="P205" s="31"/>
      <c r="S205" s="4"/>
      <c r="T205" s="4"/>
      <c r="U205" s="22"/>
      <c r="V205" s="2"/>
    </row>
    <row r="206" spans="1:22" x14ac:dyDescent="0.2">
      <c r="D206" s="15"/>
      <c r="E206" s="17"/>
      <c r="F206" s="10"/>
      <c r="H206" s="15"/>
      <c r="I206" s="10"/>
      <c r="J206" s="15"/>
      <c r="K206" s="18"/>
      <c r="P206" s="31"/>
      <c r="S206" s="4"/>
      <c r="T206" s="4"/>
      <c r="U206" s="22"/>
      <c r="V206" s="2"/>
    </row>
    <row r="207" spans="1:22" x14ac:dyDescent="0.2">
      <c r="D207" s="15"/>
      <c r="E207" s="17"/>
      <c r="F207" s="10"/>
      <c r="H207" s="15"/>
      <c r="I207" s="10"/>
      <c r="J207" s="15"/>
      <c r="K207" s="18"/>
      <c r="P207" s="31"/>
      <c r="S207" s="4"/>
      <c r="T207" s="4"/>
      <c r="U207" s="22"/>
      <c r="V207" s="2"/>
    </row>
    <row r="208" spans="1:22" x14ac:dyDescent="0.2">
      <c r="D208" s="15"/>
      <c r="E208" s="17"/>
      <c r="F208" s="10"/>
      <c r="H208" s="15"/>
      <c r="I208" s="10"/>
      <c r="J208" s="15"/>
      <c r="K208" s="18"/>
      <c r="S208" s="4"/>
      <c r="T208" s="4"/>
      <c r="U208" s="22"/>
      <c r="V208" s="2"/>
    </row>
    <row r="209" spans="1:29" x14ac:dyDescent="0.2">
      <c r="D209" s="15"/>
      <c r="E209" s="17"/>
      <c r="F209" s="10"/>
      <c r="H209" s="15"/>
      <c r="I209" s="10"/>
      <c r="J209" s="15"/>
      <c r="K209" s="18"/>
      <c r="P209" s="31"/>
      <c r="S209" s="4"/>
      <c r="T209" s="4"/>
      <c r="U209" s="22"/>
      <c r="V209" s="2"/>
    </row>
    <row r="210" spans="1:29" x14ac:dyDescent="0.2">
      <c r="A210" s="15"/>
      <c r="D210" s="15"/>
      <c r="E210" s="17"/>
      <c r="F210" s="10"/>
      <c r="H210" s="15"/>
      <c r="I210" s="10"/>
      <c r="J210" s="15"/>
      <c r="K210" s="18"/>
      <c r="S210" s="4"/>
      <c r="T210" s="4"/>
      <c r="U210" s="22"/>
      <c r="V210" s="2"/>
    </row>
    <row r="211" spans="1:29" x14ac:dyDescent="0.2">
      <c r="A211" s="15"/>
      <c r="D211" s="15"/>
      <c r="E211" s="17"/>
      <c r="F211" s="10"/>
      <c r="H211" s="15"/>
      <c r="I211" s="10"/>
      <c r="J211" s="15"/>
      <c r="K211" s="18"/>
      <c r="P211" s="31"/>
      <c r="S211" s="4"/>
      <c r="T211" s="4"/>
      <c r="U211" s="22"/>
      <c r="V211" s="2"/>
    </row>
    <row r="212" spans="1:29" x14ac:dyDescent="0.2">
      <c r="A212" s="10"/>
      <c r="B212" s="10"/>
      <c r="C212" s="10"/>
      <c r="D212" s="15"/>
      <c r="E212" s="17"/>
      <c r="F212" s="10"/>
      <c r="H212" s="15"/>
      <c r="I212" s="10"/>
      <c r="J212" s="15"/>
      <c r="K212" s="18"/>
      <c r="S212" s="4"/>
      <c r="T212" s="4"/>
      <c r="U212" s="22"/>
      <c r="V212" s="2"/>
    </row>
    <row r="213" spans="1:29" x14ac:dyDescent="0.2">
      <c r="A213" s="10"/>
      <c r="B213" s="10"/>
      <c r="C213" s="10"/>
      <c r="D213" s="15"/>
      <c r="E213" s="17"/>
      <c r="F213" s="10"/>
      <c r="H213" s="15"/>
      <c r="I213" s="10"/>
      <c r="J213" s="15"/>
      <c r="K213" s="18"/>
      <c r="S213" s="4"/>
      <c r="T213" s="4"/>
      <c r="U213" s="22"/>
      <c r="V213" s="2"/>
    </row>
    <row r="214" spans="1:29" x14ac:dyDescent="0.2">
      <c r="A214" s="10"/>
      <c r="B214" s="10"/>
      <c r="C214" s="10"/>
      <c r="D214" s="15"/>
      <c r="E214" s="17"/>
      <c r="F214" s="10"/>
      <c r="H214" s="15"/>
      <c r="I214" s="10"/>
      <c r="J214" s="15"/>
      <c r="K214" s="18"/>
      <c r="S214" s="4"/>
      <c r="T214" s="4"/>
      <c r="U214" s="22"/>
      <c r="V214" s="2"/>
    </row>
    <row r="215" spans="1:29" x14ac:dyDescent="0.2">
      <c r="A215" s="10"/>
      <c r="B215" s="10"/>
      <c r="C215" s="10"/>
      <c r="D215" s="15"/>
      <c r="E215" s="17"/>
      <c r="F215" s="10"/>
      <c r="H215" s="15"/>
      <c r="I215" s="10"/>
      <c r="J215" s="15"/>
      <c r="K215" s="18"/>
      <c r="S215" s="4"/>
      <c r="T215" s="4"/>
      <c r="U215" s="22"/>
      <c r="V215" s="2"/>
    </row>
    <row r="216" spans="1:29" x14ac:dyDescent="0.2">
      <c r="A216" s="10"/>
      <c r="C216" s="4"/>
      <c r="D216" s="15"/>
      <c r="E216" s="17"/>
      <c r="F216" s="10"/>
      <c r="H216" s="15"/>
      <c r="I216" s="10"/>
      <c r="J216" s="15"/>
      <c r="K216" s="18"/>
      <c r="S216" s="4"/>
      <c r="T216" s="4"/>
      <c r="U216" s="22"/>
      <c r="V216" s="2"/>
    </row>
    <row r="217" spans="1:29" x14ac:dyDescent="0.2">
      <c r="D217" s="15"/>
      <c r="E217" s="17"/>
      <c r="F217" s="10"/>
      <c r="H217" s="15"/>
      <c r="I217" s="10"/>
      <c r="J217" s="15"/>
      <c r="K217" s="18"/>
      <c r="S217" s="4"/>
      <c r="T217" s="4"/>
      <c r="U217" s="22"/>
      <c r="V217" s="2"/>
      <c r="AC217" s="28"/>
    </row>
    <row r="218" spans="1:29" x14ac:dyDescent="0.2">
      <c r="D218" s="15"/>
      <c r="E218" s="17"/>
      <c r="F218" s="10"/>
      <c r="H218" s="15"/>
      <c r="I218" s="10"/>
      <c r="J218" s="15"/>
      <c r="K218" s="18"/>
      <c r="P218" s="15"/>
      <c r="T218" s="21"/>
      <c r="AC218" s="28"/>
    </row>
    <row r="219" spans="1:29" x14ac:dyDescent="0.2">
      <c r="D219" s="15"/>
      <c r="E219" s="17"/>
      <c r="F219" s="10"/>
      <c r="H219" s="15"/>
      <c r="I219" s="10"/>
      <c r="J219" s="15"/>
      <c r="K219" s="18"/>
      <c r="P219" s="15"/>
      <c r="T219" s="21"/>
      <c r="AB219" s="28"/>
      <c r="AC219" s="28"/>
    </row>
    <row r="220" spans="1:29" x14ac:dyDescent="0.2">
      <c r="D220" s="15"/>
      <c r="E220" s="17"/>
      <c r="F220" s="10"/>
      <c r="H220" s="15"/>
      <c r="I220" s="10"/>
      <c r="J220" s="15"/>
      <c r="K220" s="18"/>
      <c r="S220" s="4"/>
      <c r="T220" s="23"/>
      <c r="U220" s="4"/>
      <c r="AB220" s="28"/>
      <c r="AC220" s="28"/>
    </row>
    <row r="221" spans="1:29" x14ac:dyDescent="0.2">
      <c r="D221" s="15"/>
      <c r="E221" s="17"/>
      <c r="F221" s="10"/>
      <c r="H221" s="15"/>
      <c r="I221" s="10"/>
      <c r="J221" s="15"/>
      <c r="K221" s="18"/>
      <c r="S221" s="4"/>
      <c r="T221" s="23"/>
      <c r="U221" s="4"/>
      <c r="AB221" s="28"/>
      <c r="AC221" s="28"/>
    </row>
    <row r="222" spans="1:29" x14ac:dyDescent="0.2">
      <c r="D222" s="15"/>
      <c r="E222" s="17"/>
      <c r="F222" s="10"/>
      <c r="H222" s="15"/>
      <c r="I222" s="10"/>
      <c r="J222" s="15"/>
      <c r="K222" s="18"/>
      <c r="S222" s="4"/>
      <c r="T222" s="23"/>
      <c r="U222" s="4"/>
      <c r="AB222" s="28"/>
      <c r="AC222" s="28"/>
    </row>
    <row r="223" spans="1:29" x14ac:dyDescent="0.2">
      <c r="D223" s="15"/>
      <c r="E223" s="17"/>
      <c r="F223" s="10"/>
      <c r="H223" s="15"/>
      <c r="I223" s="10"/>
      <c r="J223" s="15"/>
      <c r="K223" s="18"/>
      <c r="S223" s="4"/>
      <c r="T223" s="23"/>
      <c r="U223" s="4"/>
      <c r="AB223" s="28"/>
      <c r="AC223" s="28"/>
    </row>
    <row r="224" spans="1:29" x14ac:dyDescent="0.2">
      <c r="D224" s="15"/>
      <c r="E224" s="17"/>
      <c r="F224" s="10"/>
      <c r="H224" s="15"/>
      <c r="I224" s="10"/>
      <c r="J224" s="15"/>
      <c r="K224" s="18"/>
      <c r="S224" s="4"/>
      <c r="T224" s="23"/>
      <c r="U224" s="4"/>
      <c r="AA224" s="28"/>
      <c r="AC224" s="28"/>
    </row>
    <row r="225" spans="4:29" x14ac:dyDescent="0.2">
      <c r="D225" s="15"/>
      <c r="E225" s="17"/>
      <c r="F225" s="10"/>
      <c r="H225" s="15"/>
      <c r="I225" s="10"/>
      <c r="J225" s="15"/>
      <c r="K225" s="18"/>
      <c r="S225" s="4"/>
      <c r="T225" s="23"/>
      <c r="U225" s="4"/>
      <c r="AA225" s="28"/>
      <c r="AC225" s="28"/>
    </row>
    <row r="226" spans="4:29" x14ac:dyDescent="0.2">
      <c r="D226" s="15"/>
      <c r="E226" s="17"/>
      <c r="F226" s="10"/>
      <c r="H226" s="15"/>
      <c r="I226" s="10"/>
      <c r="J226" s="15"/>
      <c r="K226" s="18"/>
      <c r="S226" s="4"/>
      <c r="T226" s="23"/>
      <c r="U226" s="4"/>
      <c r="AA226" s="28"/>
      <c r="AC226" s="28"/>
    </row>
    <row r="227" spans="4:29" x14ac:dyDescent="0.2">
      <c r="D227" s="15"/>
      <c r="E227" s="17"/>
      <c r="F227" s="10"/>
      <c r="H227" s="15"/>
      <c r="I227" s="10"/>
      <c r="J227" s="15"/>
      <c r="K227" s="18"/>
      <c r="S227" s="4"/>
      <c r="T227" s="23"/>
      <c r="U227" s="4"/>
      <c r="AA227" s="28"/>
    </row>
    <row r="228" spans="4:29" x14ac:dyDescent="0.2">
      <c r="D228" s="15"/>
      <c r="E228" s="17"/>
      <c r="F228" s="10"/>
      <c r="H228" s="15"/>
      <c r="I228" s="10"/>
      <c r="J228" s="15"/>
      <c r="K228" s="18"/>
      <c r="S228" s="4"/>
      <c r="T228" s="23"/>
      <c r="U228" s="4"/>
      <c r="AA228" s="28"/>
    </row>
    <row r="229" spans="4:29" x14ac:dyDescent="0.2">
      <c r="D229" s="15"/>
      <c r="E229" s="17"/>
      <c r="F229" s="10"/>
      <c r="H229" s="15"/>
      <c r="I229" s="10"/>
      <c r="J229" s="15"/>
      <c r="K229" s="18"/>
      <c r="S229" s="4"/>
      <c r="T229" s="23"/>
      <c r="U229" s="4"/>
      <c r="AA229" s="28"/>
    </row>
    <row r="230" spans="4:29" x14ac:dyDescent="0.2">
      <c r="D230" s="15"/>
      <c r="E230" s="17"/>
      <c r="F230" s="10"/>
      <c r="H230" s="15"/>
      <c r="I230" s="10"/>
      <c r="J230" s="15"/>
      <c r="K230" s="18"/>
      <c r="S230" s="4"/>
      <c r="T230" s="23"/>
      <c r="U230" s="4"/>
      <c r="AA230" s="28"/>
    </row>
    <row r="231" spans="4:29" x14ac:dyDescent="0.2">
      <c r="D231" s="15"/>
      <c r="E231" s="17"/>
      <c r="F231" s="10"/>
      <c r="H231" s="15"/>
      <c r="I231" s="10"/>
      <c r="J231" s="15"/>
      <c r="K231" s="18"/>
      <c r="S231" s="4"/>
      <c r="T231" s="23"/>
      <c r="U231" s="4"/>
      <c r="AA231" s="28"/>
    </row>
    <row r="232" spans="4:29" x14ac:dyDescent="0.2">
      <c r="D232" s="15"/>
      <c r="E232" s="17"/>
      <c r="F232" s="10"/>
      <c r="H232" s="15"/>
      <c r="I232" s="10"/>
      <c r="J232" s="15"/>
      <c r="K232" s="18"/>
      <c r="S232" s="4"/>
      <c r="T232" s="23"/>
      <c r="U232" s="4"/>
      <c r="AA232" s="28"/>
    </row>
    <row r="233" spans="4:29" x14ac:dyDescent="0.2">
      <c r="D233" s="15"/>
      <c r="E233" s="17"/>
      <c r="F233" s="10"/>
      <c r="H233" s="15"/>
      <c r="I233" s="10"/>
      <c r="J233" s="15"/>
      <c r="K233" s="18"/>
      <c r="S233" s="4"/>
      <c r="T233" s="23"/>
      <c r="U233" s="4"/>
      <c r="AA233" s="28"/>
    </row>
    <row r="234" spans="4:29" x14ac:dyDescent="0.2">
      <c r="D234" s="15"/>
      <c r="E234" s="17"/>
      <c r="F234" s="10"/>
      <c r="H234" s="15"/>
      <c r="I234" s="10"/>
      <c r="J234" s="15"/>
      <c r="K234" s="18"/>
      <c r="S234" s="4"/>
      <c r="T234" s="23"/>
      <c r="U234" s="4"/>
      <c r="AA234" s="28"/>
    </row>
    <row r="235" spans="4:29" x14ac:dyDescent="0.2">
      <c r="D235" s="15"/>
      <c r="E235" s="17"/>
      <c r="F235" s="10"/>
      <c r="H235" s="15"/>
      <c r="I235" s="10"/>
      <c r="J235" s="15"/>
      <c r="K235" s="18"/>
      <c r="S235" s="4"/>
      <c r="T235" s="23"/>
      <c r="U235" s="4"/>
      <c r="AA235" s="28"/>
      <c r="AC235" s="25"/>
    </row>
    <row r="236" spans="4:29" x14ac:dyDescent="0.2">
      <c r="D236" s="15"/>
      <c r="E236" s="17"/>
      <c r="F236" s="10"/>
      <c r="H236" s="15"/>
      <c r="I236" s="10"/>
      <c r="J236" s="15"/>
      <c r="K236" s="18"/>
      <c r="S236" s="4"/>
      <c r="T236" s="23"/>
      <c r="U236" s="4"/>
      <c r="AA236" s="28"/>
      <c r="AC236" s="25"/>
    </row>
    <row r="237" spans="4:29" x14ac:dyDescent="0.2">
      <c r="D237" s="15"/>
      <c r="E237" s="17"/>
      <c r="F237" s="10"/>
      <c r="H237" s="15"/>
      <c r="I237" s="10"/>
      <c r="J237" s="15"/>
      <c r="K237" s="18"/>
      <c r="S237" s="4"/>
      <c r="T237" s="23"/>
      <c r="U237" s="4"/>
      <c r="AA237" s="28"/>
      <c r="AC237" s="25"/>
    </row>
    <row r="238" spans="4:29" x14ac:dyDescent="0.2">
      <c r="D238" s="15"/>
      <c r="E238" s="17"/>
      <c r="F238" s="10"/>
      <c r="H238" s="15"/>
      <c r="I238" s="10"/>
      <c r="J238" s="15"/>
      <c r="K238" s="18"/>
      <c r="S238" s="4"/>
      <c r="T238" s="23"/>
      <c r="U238" s="4"/>
      <c r="AA238" s="28"/>
      <c r="AC238" s="25"/>
    </row>
    <row r="239" spans="4:29" x14ac:dyDescent="0.2">
      <c r="D239" s="15"/>
      <c r="E239" s="17"/>
      <c r="F239" s="10"/>
      <c r="H239" s="15"/>
      <c r="I239" s="10"/>
      <c r="J239" s="15"/>
      <c r="K239" s="18"/>
      <c r="S239" s="4"/>
      <c r="T239" s="23"/>
      <c r="U239" s="4"/>
      <c r="AA239" s="28"/>
      <c r="AC239" s="25"/>
    </row>
    <row r="240" spans="4:29" x14ac:dyDescent="0.2">
      <c r="D240" s="15"/>
      <c r="E240" s="17"/>
      <c r="F240" s="10"/>
      <c r="H240" s="15"/>
      <c r="I240" s="10"/>
      <c r="J240" s="15"/>
      <c r="K240" s="18"/>
      <c r="S240" s="4"/>
      <c r="T240" s="23"/>
      <c r="U240" s="4"/>
      <c r="AA240" s="28"/>
      <c r="AC240" s="25"/>
    </row>
    <row r="241" spans="4:29" x14ac:dyDescent="0.2">
      <c r="D241" s="15"/>
      <c r="E241" s="17"/>
      <c r="F241" s="10"/>
      <c r="H241" s="15"/>
      <c r="I241" s="10"/>
      <c r="J241" s="15"/>
      <c r="K241" s="18"/>
      <c r="S241" s="4"/>
      <c r="T241" s="23"/>
      <c r="U241" s="4"/>
      <c r="AA241" s="28"/>
    </row>
    <row r="242" spans="4:29" x14ac:dyDescent="0.2">
      <c r="D242" s="15"/>
      <c r="E242" s="17"/>
      <c r="F242" s="10"/>
      <c r="H242" s="15"/>
      <c r="I242" s="10"/>
      <c r="J242" s="15"/>
      <c r="K242" s="18"/>
      <c r="S242" s="4"/>
      <c r="T242" s="23"/>
      <c r="U242" s="4"/>
      <c r="AA242" s="28"/>
    </row>
    <row r="243" spans="4:29" x14ac:dyDescent="0.2">
      <c r="D243" s="15"/>
      <c r="E243" s="17"/>
      <c r="F243" s="10"/>
      <c r="H243" s="15"/>
      <c r="I243" s="10"/>
      <c r="J243" s="15"/>
      <c r="K243" s="18"/>
      <c r="S243" s="4"/>
      <c r="T243" s="23"/>
      <c r="U243" s="4"/>
      <c r="AA243" s="28"/>
    </row>
    <row r="244" spans="4:29" x14ac:dyDescent="0.2">
      <c r="D244" s="15"/>
      <c r="E244" s="17"/>
      <c r="F244" s="10"/>
      <c r="H244" s="15"/>
      <c r="I244" s="10"/>
      <c r="J244" s="15"/>
      <c r="K244" s="18"/>
      <c r="S244" s="4"/>
      <c r="T244" s="23"/>
      <c r="U244" s="4"/>
      <c r="AA244" s="28"/>
    </row>
    <row r="245" spans="4:29" x14ac:dyDescent="0.2">
      <c r="D245" s="15"/>
      <c r="E245" s="17"/>
      <c r="F245" s="10"/>
      <c r="H245" s="15"/>
      <c r="I245" s="10"/>
      <c r="J245" s="15"/>
      <c r="K245" s="18"/>
      <c r="S245" s="4"/>
      <c r="T245" s="23"/>
      <c r="U245" s="4"/>
      <c r="AA245" s="28"/>
    </row>
    <row r="246" spans="4:29" x14ac:dyDescent="0.2">
      <c r="D246" s="15"/>
      <c r="E246" s="17"/>
      <c r="F246" s="10"/>
      <c r="H246" s="15"/>
      <c r="I246" s="10"/>
      <c r="J246" s="15"/>
      <c r="K246" s="18"/>
      <c r="S246" s="4"/>
      <c r="T246" s="23"/>
      <c r="U246" s="4"/>
      <c r="AA246" s="28"/>
    </row>
    <row r="247" spans="4:29" x14ac:dyDescent="0.2">
      <c r="D247" s="15"/>
      <c r="E247" s="17"/>
      <c r="F247" s="10"/>
      <c r="H247" s="15"/>
      <c r="I247" s="10"/>
      <c r="J247" s="15"/>
      <c r="K247" s="18"/>
      <c r="S247" s="4"/>
      <c r="T247" s="23"/>
      <c r="U247" s="4"/>
      <c r="AA247" s="28"/>
    </row>
    <row r="248" spans="4:29" x14ac:dyDescent="0.2">
      <c r="D248" s="15"/>
      <c r="E248" s="17"/>
      <c r="F248" s="10"/>
      <c r="H248" s="15"/>
      <c r="I248" s="10"/>
      <c r="J248" s="15"/>
      <c r="K248" s="18"/>
      <c r="S248" s="4"/>
      <c r="T248" s="23"/>
      <c r="U248" s="4"/>
      <c r="AA248" s="28"/>
    </row>
    <row r="249" spans="4:29" x14ac:dyDescent="0.2">
      <c r="D249" s="15"/>
      <c r="E249" s="17"/>
      <c r="F249" s="10"/>
      <c r="H249" s="15"/>
      <c r="I249" s="10"/>
      <c r="J249" s="15"/>
      <c r="K249" s="18"/>
      <c r="S249" s="4"/>
      <c r="T249" s="23"/>
      <c r="U249" s="4"/>
      <c r="AA249" s="28"/>
    </row>
    <row r="250" spans="4:29" x14ac:dyDescent="0.2">
      <c r="D250" s="15"/>
      <c r="E250" s="17"/>
      <c r="F250" s="10"/>
      <c r="H250" s="15"/>
      <c r="I250" s="10"/>
      <c r="J250" s="15"/>
      <c r="K250" s="18"/>
      <c r="P250" s="15"/>
      <c r="S250" s="4"/>
      <c r="T250" s="23"/>
      <c r="U250" s="4"/>
      <c r="AA250" s="28"/>
    </row>
    <row r="251" spans="4:29" x14ac:dyDescent="0.2">
      <c r="D251" s="15"/>
      <c r="E251" s="17"/>
      <c r="F251" s="10"/>
      <c r="H251" s="15"/>
      <c r="I251" s="10"/>
      <c r="J251" s="15"/>
      <c r="K251" s="18"/>
      <c r="P251" s="15"/>
      <c r="S251" s="4"/>
      <c r="T251" s="23"/>
      <c r="U251" s="4"/>
      <c r="AA251" s="28"/>
      <c r="AC251" s="28"/>
    </row>
    <row r="252" spans="4:29" x14ac:dyDescent="0.2">
      <c r="D252" s="15"/>
      <c r="E252" s="17"/>
      <c r="F252" s="10"/>
      <c r="H252" s="15"/>
      <c r="I252" s="10"/>
      <c r="J252" s="15"/>
      <c r="K252" s="18"/>
      <c r="S252" s="4"/>
      <c r="T252" s="23"/>
      <c r="U252" s="4"/>
      <c r="AA252" s="28"/>
      <c r="AC252" s="28"/>
    </row>
    <row r="253" spans="4:29" x14ac:dyDescent="0.2">
      <c r="D253" s="15"/>
      <c r="E253" s="17"/>
      <c r="F253" s="10"/>
      <c r="H253" s="15"/>
      <c r="I253" s="10"/>
      <c r="J253" s="15"/>
      <c r="K253" s="18"/>
      <c r="S253" s="4"/>
      <c r="T253" s="23"/>
      <c r="U253" s="4"/>
      <c r="AA253" s="28"/>
      <c r="AC253" s="28"/>
    </row>
    <row r="254" spans="4:29" x14ac:dyDescent="0.2">
      <c r="D254" s="15"/>
      <c r="E254" s="17"/>
      <c r="F254" s="10"/>
      <c r="H254" s="15"/>
      <c r="I254" s="10"/>
      <c r="J254" s="15"/>
      <c r="K254" s="18"/>
      <c r="S254" s="4"/>
      <c r="T254" s="23"/>
      <c r="U254" s="4"/>
      <c r="AA254" s="28"/>
      <c r="AC254" s="28"/>
    </row>
    <row r="255" spans="4:29" x14ac:dyDescent="0.2">
      <c r="D255" s="15"/>
      <c r="E255" s="17"/>
      <c r="F255" s="10"/>
      <c r="H255" s="15"/>
      <c r="I255" s="10"/>
      <c r="J255" s="15"/>
      <c r="K255" s="18"/>
      <c r="S255" s="4"/>
      <c r="T255" s="23"/>
      <c r="U255" s="4"/>
      <c r="AA255" s="28"/>
      <c r="AC255" s="28"/>
    </row>
    <row r="256" spans="4:29" x14ac:dyDescent="0.2">
      <c r="D256" s="15"/>
      <c r="E256" s="17"/>
      <c r="F256" s="10"/>
      <c r="H256" s="15"/>
      <c r="I256" s="10"/>
      <c r="J256" s="15"/>
      <c r="K256" s="18"/>
      <c r="S256" s="4"/>
      <c r="T256" s="23"/>
      <c r="U256" s="4"/>
      <c r="AA256" s="28"/>
      <c r="AC256" s="28"/>
    </row>
    <row r="257" spans="4:29" x14ac:dyDescent="0.2">
      <c r="D257" s="15"/>
      <c r="E257" s="17"/>
      <c r="F257" s="10"/>
      <c r="H257" s="15"/>
      <c r="I257" s="10"/>
      <c r="J257" s="15"/>
      <c r="K257" s="18"/>
      <c r="S257" s="4"/>
      <c r="T257" s="23"/>
      <c r="U257" s="4"/>
      <c r="AA257" s="28"/>
      <c r="AC257" s="28"/>
    </row>
    <row r="258" spans="4:29" x14ac:dyDescent="0.2">
      <c r="D258" s="15"/>
      <c r="E258" s="17"/>
      <c r="F258" s="10"/>
      <c r="H258" s="15"/>
      <c r="I258" s="10"/>
      <c r="J258" s="15"/>
      <c r="K258" s="18"/>
      <c r="S258" s="4"/>
      <c r="T258" s="23"/>
      <c r="U258" s="4"/>
      <c r="AA258" s="28"/>
      <c r="AC258" s="28"/>
    </row>
    <row r="259" spans="4:29" x14ac:dyDescent="0.2">
      <c r="D259" s="15"/>
      <c r="E259" s="17"/>
      <c r="F259" s="10"/>
      <c r="H259" s="15"/>
      <c r="I259" s="10"/>
      <c r="J259" s="15"/>
      <c r="K259" s="18"/>
      <c r="S259" s="4"/>
      <c r="T259" s="23"/>
      <c r="U259" s="4"/>
      <c r="AA259" s="28"/>
      <c r="AC259" s="28"/>
    </row>
    <row r="260" spans="4:29" x14ac:dyDescent="0.2">
      <c r="D260" s="15"/>
      <c r="E260" s="17"/>
      <c r="F260" s="10"/>
      <c r="H260" s="15"/>
      <c r="I260" s="10"/>
      <c r="J260" s="15"/>
      <c r="K260" s="18"/>
      <c r="S260" s="4"/>
      <c r="T260" s="23"/>
      <c r="U260" s="4"/>
      <c r="AA260" s="28"/>
      <c r="AC260" s="28"/>
    </row>
    <row r="261" spans="4:29" x14ac:dyDescent="0.2">
      <c r="D261" s="15"/>
      <c r="E261" s="17"/>
      <c r="F261" s="10"/>
      <c r="H261" s="15"/>
      <c r="I261" s="10"/>
      <c r="J261" s="15"/>
      <c r="K261" s="18"/>
      <c r="S261" s="4"/>
      <c r="T261" s="23"/>
      <c r="U261" s="4"/>
      <c r="AA261" s="28"/>
      <c r="AC261" s="28"/>
    </row>
    <row r="262" spans="4:29" x14ac:dyDescent="0.2">
      <c r="D262" s="15"/>
      <c r="E262" s="17"/>
      <c r="F262" s="10"/>
      <c r="H262" s="15"/>
      <c r="I262" s="10"/>
      <c r="J262" s="15"/>
      <c r="K262" s="18"/>
      <c r="S262" s="4"/>
      <c r="T262" s="23"/>
      <c r="U262" s="4"/>
      <c r="AA262" s="28"/>
      <c r="AC262" s="28"/>
    </row>
    <row r="263" spans="4:29" x14ac:dyDescent="0.2">
      <c r="D263" s="15"/>
      <c r="E263" s="17"/>
      <c r="F263" s="10"/>
      <c r="H263" s="15"/>
      <c r="I263" s="10"/>
      <c r="J263" s="15"/>
      <c r="K263" s="18"/>
      <c r="S263" s="4"/>
      <c r="T263" s="23"/>
      <c r="U263" s="4"/>
      <c r="AA263" s="28"/>
      <c r="AC263" s="28"/>
    </row>
    <row r="264" spans="4:29" x14ac:dyDescent="0.2">
      <c r="D264" s="15"/>
      <c r="E264" s="17"/>
      <c r="F264" s="10"/>
      <c r="H264" s="15"/>
      <c r="I264" s="10"/>
      <c r="J264" s="15"/>
      <c r="K264" s="18"/>
      <c r="S264" s="4"/>
      <c r="T264" s="23"/>
      <c r="U264" s="4"/>
      <c r="AA264" s="28"/>
      <c r="AC264" s="28"/>
    </row>
    <row r="265" spans="4:29" x14ac:dyDescent="0.2">
      <c r="D265" s="15"/>
      <c r="E265" s="17"/>
      <c r="F265" s="10"/>
      <c r="H265" s="15"/>
      <c r="I265" s="10"/>
      <c r="J265" s="15"/>
      <c r="K265" s="18"/>
      <c r="S265" s="4"/>
      <c r="T265" s="23"/>
      <c r="U265" s="4"/>
      <c r="AA265" s="28"/>
    </row>
    <row r="266" spans="4:29" x14ac:dyDescent="0.2">
      <c r="D266" s="15"/>
      <c r="E266" s="17"/>
      <c r="F266" s="10"/>
      <c r="H266" s="15"/>
      <c r="I266" s="10"/>
      <c r="J266" s="15"/>
      <c r="K266" s="18"/>
      <c r="S266" s="4"/>
      <c r="T266" s="23"/>
      <c r="U266" s="4"/>
      <c r="AA266" s="28"/>
    </row>
    <row r="267" spans="4:29" x14ac:dyDescent="0.2">
      <c r="D267" s="15"/>
      <c r="E267" s="17"/>
      <c r="F267" s="10"/>
      <c r="H267" s="15"/>
      <c r="I267" s="10"/>
      <c r="J267" s="15"/>
      <c r="K267" s="18"/>
      <c r="S267" s="4"/>
      <c r="T267" s="23"/>
      <c r="U267" s="4"/>
      <c r="AA267" s="28"/>
    </row>
    <row r="268" spans="4:29" x14ac:dyDescent="0.2">
      <c r="D268" s="15"/>
      <c r="E268" s="17"/>
      <c r="F268" s="10"/>
      <c r="H268" s="15"/>
      <c r="I268" s="10"/>
      <c r="J268" s="15"/>
      <c r="K268" s="18"/>
      <c r="S268" s="4"/>
      <c r="T268" s="23"/>
      <c r="U268" s="4"/>
      <c r="AA268" s="28"/>
    </row>
    <row r="269" spans="4:29" x14ac:dyDescent="0.2">
      <c r="D269" s="15"/>
      <c r="E269" s="17"/>
      <c r="F269" s="10"/>
      <c r="H269" s="15"/>
      <c r="I269" s="10"/>
      <c r="J269" s="15"/>
      <c r="K269" s="18"/>
      <c r="S269" s="4"/>
      <c r="T269" s="23"/>
      <c r="U269" s="4"/>
      <c r="AA269" s="28"/>
      <c r="AC269" s="25"/>
    </row>
    <row r="270" spans="4:29" x14ac:dyDescent="0.2">
      <c r="D270" s="15"/>
      <c r="E270" s="17"/>
      <c r="F270" s="10"/>
      <c r="H270" s="15"/>
      <c r="I270" s="10"/>
      <c r="J270" s="15"/>
      <c r="K270" s="18"/>
      <c r="P270" s="15"/>
      <c r="S270" s="4"/>
      <c r="T270" s="23"/>
      <c r="U270" s="4"/>
      <c r="AA270" s="28"/>
      <c r="AC270" s="25"/>
    </row>
    <row r="271" spans="4:29" x14ac:dyDescent="0.2">
      <c r="D271" s="15"/>
      <c r="E271" s="17"/>
      <c r="F271" s="10"/>
      <c r="H271" s="15"/>
      <c r="I271" s="10"/>
      <c r="J271" s="15"/>
      <c r="K271" s="18"/>
      <c r="P271" s="15"/>
      <c r="S271" s="4"/>
      <c r="T271" s="23"/>
      <c r="U271" s="4"/>
      <c r="AA271" s="28"/>
    </row>
    <row r="272" spans="4:29" x14ac:dyDescent="0.2">
      <c r="D272" s="15"/>
      <c r="E272" s="17"/>
      <c r="F272" s="10"/>
      <c r="H272" s="15"/>
      <c r="I272" s="10"/>
      <c r="J272" s="15"/>
      <c r="K272" s="18"/>
      <c r="S272" s="4"/>
      <c r="T272" s="23"/>
      <c r="U272" s="23"/>
      <c r="Z272" s="28"/>
      <c r="AA272" s="25"/>
    </row>
    <row r="273" spans="4:27" x14ac:dyDescent="0.2">
      <c r="D273" s="15"/>
      <c r="E273" s="17"/>
      <c r="F273" s="10"/>
      <c r="H273" s="15"/>
      <c r="I273" s="10"/>
      <c r="J273" s="15"/>
      <c r="K273" s="18"/>
      <c r="S273" s="4"/>
      <c r="T273" s="23"/>
      <c r="U273" s="23"/>
      <c r="AA273" s="25"/>
    </row>
    <row r="274" spans="4:27" x14ac:dyDescent="0.2">
      <c r="D274" s="15"/>
      <c r="E274" s="17"/>
      <c r="F274" s="10"/>
      <c r="H274" s="15"/>
      <c r="I274" s="10"/>
      <c r="J274" s="15"/>
      <c r="K274" s="18"/>
      <c r="S274" s="4"/>
      <c r="T274" s="23"/>
      <c r="U274" s="23"/>
    </row>
    <row r="275" spans="4:27" x14ac:dyDescent="0.2">
      <c r="D275" s="15"/>
      <c r="E275" s="17"/>
      <c r="F275" s="10"/>
      <c r="H275" s="15"/>
      <c r="I275" s="10"/>
      <c r="J275" s="15"/>
      <c r="K275" s="18"/>
      <c r="S275" s="4"/>
      <c r="T275" s="23"/>
      <c r="U275" s="23"/>
    </row>
    <row r="276" spans="4:27" x14ac:dyDescent="0.2">
      <c r="D276" s="15"/>
      <c r="E276" s="17"/>
      <c r="F276" s="10"/>
      <c r="H276" s="15"/>
      <c r="I276" s="10"/>
      <c r="J276" s="15"/>
      <c r="K276" s="18"/>
      <c r="S276" s="4"/>
      <c r="T276" s="23"/>
      <c r="U276" s="23"/>
    </row>
    <row r="277" spans="4:27" x14ac:dyDescent="0.2">
      <c r="D277" s="15"/>
      <c r="E277" s="17"/>
      <c r="F277" s="10"/>
      <c r="H277" s="15"/>
      <c r="I277" s="10"/>
      <c r="J277" s="15"/>
      <c r="K277" s="18"/>
      <c r="S277" s="4"/>
      <c r="T277" s="23"/>
      <c r="U277" s="23"/>
    </row>
    <row r="278" spans="4:27" x14ac:dyDescent="0.2">
      <c r="D278" s="15"/>
      <c r="E278" s="17"/>
      <c r="F278" s="10"/>
      <c r="H278" s="15"/>
      <c r="I278" s="10"/>
      <c r="J278" s="15"/>
      <c r="K278" s="18"/>
      <c r="S278" s="4"/>
      <c r="T278" s="23"/>
      <c r="U278" s="23"/>
    </row>
    <row r="279" spans="4:27" x14ac:dyDescent="0.2">
      <c r="D279" s="15"/>
      <c r="E279" s="17"/>
      <c r="F279" s="10"/>
      <c r="H279" s="15"/>
      <c r="I279" s="10"/>
      <c r="J279" s="15"/>
      <c r="K279" s="18"/>
      <c r="S279" s="4"/>
      <c r="T279" s="23"/>
      <c r="U279" s="23"/>
    </row>
    <row r="280" spans="4:27" x14ac:dyDescent="0.2">
      <c r="D280" s="15"/>
      <c r="E280" s="17"/>
      <c r="F280" s="10"/>
      <c r="H280" s="15"/>
      <c r="I280" s="10"/>
      <c r="J280" s="15"/>
      <c r="K280" s="18"/>
      <c r="S280" s="4"/>
      <c r="T280" s="23"/>
      <c r="U280" s="23"/>
    </row>
    <row r="281" spans="4:27" x14ac:dyDescent="0.2">
      <c r="D281" s="15"/>
      <c r="E281" s="17"/>
      <c r="F281" s="10"/>
      <c r="H281" s="15"/>
      <c r="I281" s="10"/>
      <c r="J281" s="15"/>
      <c r="K281" s="18"/>
      <c r="S281" s="4"/>
      <c r="T281" s="23"/>
      <c r="U281" s="23"/>
    </row>
    <row r="282" spans="4:27" x14ac:dyDescent="0.2">
      <c r="D282" s="15"/>
      <c r="E282" s="17"/>
      <c r="F282" s="10"/>
      <c r="H282" s="15"/>
      <c r="I282" s="10"/>
      <c r="J282" s="15"/>
      <c r="K282" s="18"/>
      <c r="S282" s="4"/>
      <c r="T282" s="23"/>
      <c r="U282" s="23"/>
    </row>
    <row r="283" spans="4:27" x14ac:dyDescent="0.2">
      <c r="D283" s="15"/>
      <c r="E283" s="17"/>
      <c r="F283" s="10"/>
      <c r="H283" s="15"/>
      <c r="I283" s="10"/>
      <c r="J283" s="15"/>
      <c r="K283" s="18"/>
      <c r="S283" s="4"/>
      <c r="T283" s="23"/>
      <c r="U283" s="23"/>
    </row>
    <row r="284" spans="4:27" x14ac:dyDescent="0.2">
      <c r="D284" s="15"/>
      <c r="E284" s="17"/>
      <c r="F284" s="10"/>
      <c r="H284" s="15"/>
      <c r="I284" s="10"/>
      <c r="J284" s="15"/>
      <c r="K284" s="18"/>
      <c r="S284" s="4"/>
      <c r="T284" s="23"/>
      <c r="U284" s="23"/>
      <c r="Z284" s="25"/>
    </row>
    <row r="285" spans="4:27" x14ac:dyDescent="0.2">
      <c r="D285" s="15"/>
      <c r="E285" s="17"/>
      <c r="F285" s="10"/>
      <c r="H285" s="15"/>
      <c r="I285" s="10"/>
      <c r="J285" s="15"/>
      <c r="K285" s="18"/>
      <c r="S285" s="4"/>
      <c r="T285" s="23"/>
      <c r="U285" s="23"/>
      <c r="Z285" s="25"/>
    </row>
    <row r="286" spans="4:27" x14ac:dyDescent="0.2">
      <c r="D286" s="15"/>
      <c r="E286" s="17"/>
      <c r="F286" s="10"/>
      <c r="H286" s="15"/>
      <c r="I286" s="10"/>
      <c r="J286" s="15"/>
      <c r="K286" s="18"/>
      <c r="S286" s="4"/>
      <c r="T286" s="23"/>
      <c r="U286" s="23"/>
      <c r="Z286" s="25"/>
    </row>
    <row r="287" spans="4:27" x14ac:dyDescent="0.2">
      <c r="D287" s="15"/>
      <c r="E287" s="17"/>
      <c r="F287" s="10"/>
      <c r="H287" s="15"/>
      <c r="I287" s="10"/>
      <c r="J287" s="15"/>
      <c r="K287" s="18"/>
      <c r="S287" s="4"/>
      <c r="T287" s="23"/>
      <c r="U287" s="23"/>
      <c r="Z287" s="25"/>
    </row>
    <row r="288" spans="4:27" x14ac:dyDescent="0.2">
      <c r="D288" s="15"/>
      <c r="E288" s="17"/>
      <c r="F288" s="10"/>
      <c r="H288" s="15"/>
      <c r="I288" s="10"/>
      <c r="J288" s="15"/>
      <c r="K288" s="18"/>
      <c r="S288" s="4"/>
      <c r="T288" s="23"/>
      <c r="U288" s="23"/>
      <c r="Z288" s="25"/>
    </row>
    <row r="289" spans="4:26" x14ac:dyDescent="0.2">
      <c r="D289" s="15"/>
      <c r="E289" s="17"/>
      <c r="F289" s="10"/>
      <c r="H289" s="15"/>
      <c r="I289" s="10"/>
      <c r="J289" s="15"/>
      <c r="K289" s="18"/>
      <c r="S289" s="4"/>
      <c r="T289" s="23"/>
      <c r="U289" s="23"/>
      <c r="Z289" s="25"/>
    </row>
    <row r="290" spans="4:26" x14ac:dyDescent="0.2">
      <c r="D290" s="15"/>
      <c r="E290" s="17"/>
      <c r="F290" s="10"/>
      <c r="H290" s="15"/>
      <c r="I290" s="10"/>
      <c r="J290" s="15"/>
      <c r="K290" s="18"/>
      <c r="S290" s="4"/>
      <c r="T290" s="23"/>
      <c r="U290" s="23"/>
      <c r="Z290" s="25"/>
    </row>
    <row r="291" spans="4:26" x14ac:dyDescent="0.2">
      <c r="D291" s="15"/>
      <c r="E291" s="17"/>
      <c r="F291" s="10"/>
      <c r="H291" s="15"/>
      <c r="I291" s="10"/>
      <c r="J291" s="15"/>
      <c r="K291" s="18"/>
      <c r="S291" s="4"/>
      <c r="T291" s="23"/>
      <c r="U291" s="23"/>
      <c r="Z291" s="25"/>
    </row>
    <row r="292" spans="4:26" x14ac:dyDescent="0.2">
      <c r="D292" s="15"/>
      <c r="E292" s="17"/>
      <c r="F292" s="10"/>
      <c r="H292" s="15"/>
      <c r="I292" s="10"/>
      <c r="J292" s="15"/>
      <c r="K292" s="18"/>
      <c r="S292" s="4"/>
      <c r="T292" s="23"/>
      <c r="U292" s="23"/>
      <c r="Z292" s="25"/>
    </row>
    <row r="293" spans="4:26" x14ac:dyDescent="0.2">
      <c r="D293" s="15"/>
      <c r="E293" s="17"/>
      <c r="F293" s="10"/>
      <c r="H293" s="15"/>
      <c r="I293" s="10"/>
      <c r="J293" s="15"/>
      <c r="K293" s="18"/>
      <c r="S293" s="4"/>
      <c r="T293" s="23"/>
      <c r="U293" s="23"/>
      <c r="Z293" s="25"/>
    </row>
    <row r="294" spans="4:26" x14ac:dyDescent="0.2">
      <c r="D294" s="15"/>
      <c r="E294" s="17"/>
      <c r="F294" s="10"/>
      <c r="H294" s="15"/>
      <c r="I294" s="10"/>
      <c r="J294" s="15"/>
      <c r="K294" s="18"/>
      <c r="S294" s="4"/>
      <c r="T294" s="23"/>
      <c r="U294" s="23"/>
      <c r="Z294" s="25"/>
    </row>
    <row r="295" spans="4:26" x14ac:dyDescent="0.2">
      <c r="D295" s="15"/>
      <c r="E295" s="17"/>
      <c r="F295" s="10"/>
      <c r="H295" s="15"/>
      <c r="I295" s="10"/>
      <c r="J295" s="15"/>
      <c r="K295" s="18"/>
      <c r="S295" s="4"/>
      <c r="T295" s="23"/>
      <c r="U295" s="23"/>
      <c r="Z295" s="25"/>
    </row>
    <row r="296" spans="4:26" x14ac:dyDescent="0.2">
      <c r="D296" s="15"/>
      <c r="E296" s="17"/>
      <c r="F296" s="10"/>
      <c r="H296" s="15"/>
      <c r="I296" s="10"/>
      <c r="J296" s="15"/>
      <c r="K296" s="18"/>
      <c r="S296" s="4"/>
      <c r="T296" s="23"/>
      <c r="U296" s="23"/>
      <c r="Z296" s="25"/>
    </row>
    <row r="297" spans="4:26" x14ac:dyDescent="0.2">
      <c r="D297" s="15"/>
      <c r="E297" s="17"/>
      <c r="F297" s="10"/>
      <c r="H297" s="15"/>
      <c r="I297" s="10"/>
      <c r="J297" s="15"/>
      <c r="K297" s="18"/>
      <c r="S297" s="4"/>
      <c r="T297" s="23"/>
      <c r="U297" s="23"/>
      <c r="Z297" s="25"/>
    </row>
    <row r="298" spans="4:26" x14ac:dyDescent="0.2">
      <c r="D298" s="15"/>
      <c r="E298" s="17"/>
      <c r="F298" s="10"/>
      <c r="H298" s="15"/>
      <c r="I298" s="10"/>
      <c r="J298" s="15"/>
      <c r="K298" s="18"/>
      <c r="S298" s="4"/>
      <c r="T298" s="23"/>
      <c r="U298" s="23"/>
      <c r="Z298" s="25"/>
    </row>
    <row r="299" spans="4:26" x14ac:dyDescent="0.2">
      <c r="D299" s="15"/>
      <c r="E299" s="17"/>
      <c r="F299" s="10"/>
      <c r="H299" s="15"/>
      <c r="I299" s="10"/>
      <c r="J299" s="15"/>
      <c r="K299" s="18"/>
      <c r="S299" s="4"/>
      <c r="T299" s="23"/>
      <c r="U299" s="23"/>
      <c r="Z299" s="25"/>
    </row>
    <row r="300" spans="4:26" x14ac:dyDescent="0.2">
      <c r="D300" s="15"/>
      <c r="E300" s="17"/>
      <c r="F300" s="10"/>
      <c r="H300" s="15"/>
      <c r="I300" s="10"/>
      <c r="J300" s="15"/>
      <c r="K300" s="18"/>
      <c r="S300" s="4"/>
      <c r="T300" s="23"/>
      <c r="U300" s="23"/>
      <c r="Z300" s="25"/>
    </row>
    <row r="301" spans="4:26" x14ac:dyDescent="0.2">
      <c r="D301" s="15"/>
      <c r="E301" s="17"/>
      <c r="F301" s="10"/>
      <c r="H301" s="15"/>
      <c r="I301" s="10"/>
      <c r="J301" s="15"/>
      <c r="K301" s="18"/>
      <c r="S301" s="4"/>
      <c r="T301" s="23"/>
      <c r="U301" s="23"/>
      <c r="Z301" s="25"/>
    </row>
    <row r="302" spans="4:26" x14ac:dyDescent="0.2">
      <c r="D302" s="15"/>
      <c r="E302" s="17"/>
      <c r="F302" s="10"/>
      <c r="H302" s="15"/>
      <c r="I302" s="10"/>
      <c r="J302" s="15"/>
      <c r="K302" s="18"/>
      <c r="S302" s="4"/>
      <c r="T302" s="23"/>
      <c r="U302" s="23"/>
      <c r="Z302" s="25"/>
    </row>
    <row r="303" spans="4:26" x14ac:dyDescent="0.2">
      <c r="D303" s="15"/>
      <c r="E303" s="17"/>
      <c r="F303" s="10"/>
      <c r="H303" s="15"/>
      <c r="I303" s="10"/>
      <c r="J303" s="15"/>
      <c r="K303" s="18"/>
      <c r="S303" s="4"/>
      <c r="T303" s="23"/>
      <c r="U303" s="23"/>
      <c r="Z303" s="25"/>
    </row>
    <row r="304" spans="4:26" x14ac:dyDescent="0.2">
      <c r="D304" s="15"/>
      <c r="E304" s="17"/>
      <c r="F304" s="10"/>
      <c r="H304" s="15"/>
      <c r="I304" s="10"/>
      <c r="J304" s="15"/>
      <c r="K304" s="18"/>
      <c r="S304" s="4"/>
      <c r="T304" s="23"/>
      <c r="U304" s="23"/>
      <c r="Z304" s="25"/>
    </row>
    <row r="305" spans="4:26" x14ac:dyDescent="0.2">
      <c r="D305" s="15"/>
      <c r="E305" s="17"/>
      <c r="F305" s="10"/>
      <c r="H305" s="15"/>
      <c r="I305" s="10"/>
      <c r="J305" s="15"/>
      <c r="K305" s="18"/>
      <c r="S305" s="4"/>
      <c r="T305" s="23"/>
      <c r="U305" s="23"/>
      <c r="Z305" s="25"/>
    </row>
    <row r="306" spans="4:26" x14ac:dyDescent="0.2">
      <c r="D306" s="15"/>
      <c r="E306" s="17"/>
      <c r="F306" s="10"/>
      <c r="H306" s="15"/>
      <c r="I306" s="10"/>
      <c r="J306" s="15"/>
      <c r="K306" s="18"/>
      <c r="S306" s="4"/>
      <c r="T306" s="23"/>
      <c r="U306" s="23"/>
      <c r="Z306" s="25"/>
    </row>
    <row r="307" spans="4:26" x14ac:dyDescent="0.2">
      <c r="D307" s="15"/>
      <c r="E307" s="17"/>
      <c r="F307" s="10"/>
      <c r="H307" s="15"/>
      <c r="I307" s="10"/>
      <c r="J307" s="15"/>
      <c r="K307" s="18"/>
      <c r="S307" s="4"/>
      <c r="T307" s="23"/>
      <c r="U307" s="23"/>
      <c r="Z307" s="25"/>
    </row>
    <row r="308" spans="4:26" x14ac:dyDescent="0.2">
      <c r="D308" s="15"/>
      <c r="E308" s="17"/>
      <c r="F308" s="10"/>
      <c r="H308" s="15"/>
      <c r="I308" s="10"/>
      <c r="J308" s="15"/>
      <c r="K308" s="18"/>
      <c r="S308" s="4"/>
      <c r="T308" s="23"/>
      <c r="U308" s="23"/>
      <c r="Z308" s="25"/>
    </row>
    <row r="309" spans="4:26" x14ac:dyDescent="0.2">
      <c r="D309" s="15"/>
      <c r="E309" s="17"/>
      <c r="F309" s="10"/>
      <c r="H309" s="15"/>
      <c r="I309" s="10"/>
      <c r="J309" s="15"/>
      <c r="K309" s="18"/>
      <c r="S309" s="4"/>
      <c r="T309" s="23"/>
      <c r="U309" s="23"/>
      <c r="Z309" s="25"/>
    </row>
    <row r="310" spans="4:26" x14ac:dyDescent="0.2">
      <c r="D310" s="15"/>
      <c r="E310" s="17"/>
      <c r="F310" s="10"/>
      <c r="H310" s="15"/>
      <c r="I310" s="10"/>
      <c r="J310" s="15"/>
      <c r="K310" s="18"/>
      <c r="S310" s="4"/>
      <c r="T310" s="23"/>
      <c r="U310" s="23"/>
      <c r="Z310" s="25"/>
    </row>
    <row r="311" spans="4:26" x14ac:dyDescent="0.2">
      <c r="D311" s="15"/>
      <c r="E311" s="17"/>
      <c r="F311" s="10"/>
      <c r="H311" s="15"/>
      <c r="I311" s="10"/>
      <c r="J311" s="15"/>
      <c r="K311" s="18"/>
      <c r="S311" s="4"/>
      <c r="T311" s="23"/>
      <c r="U311" s="23"/>
      <c r="Z311" s="25"/>
    </row>
    <row r="312" spans="4:26" x14ac:dyDescent="0.2">
      <c r="D312" s="15"/>
      <c r="E312" s="17"/>
      <c r="F312" s="10"/>
      <c r="H312" s="15"/>
      <c r="I312" s="10"/>
      <c r="J312" s="15"/>
      <c r="K312" s="18"/>
      <c r="S312" s="4"/>
      <c r="T312" s="23"/>
      <c r="U312" s="23"/>
      <c r="Z312" s="25"/>
    </row>
    <row r="313" spans="4:26" x14ac:dyDescent="0.2">
      <c r="D313" s="15"/>
      <c r="E313" s="17"/>
      <c r="F313" s="10"/>
      <c r="H313" s="15"/>
      <c r="I313" s="10"/>
      <c r="J313" s="15"/>
      <c r="K313" s="18"/>
      <c r="S313" s="4"/>
      <c r="T313" s="23"/>
      <c r="U313" s="23"/>
      <c r="Z313" s="25"/>
    </row>
    <row r="314" spans="4:26" x14ac:dyDescent="0.2">
      <c r="D314" s="15"/>
      <c r="E314" s="17"/>
      <c r="F314" s="10"/>
      <c r="H314" s="15"/>
      <c r="I314" s="10"/>
      <c r="J314" s="15"/>
      <c r="K314" s="18"/>
      <c r="S314" s="4"/>
      <c r="T314" s="23"/>
      <c r="U314" s="23"/>
    </row>
    <row r="315" spans="4:26" x14ac:dyDescent="0.2">
      <c r="D315" s="15"/>
      <c r="E315" s="17"/>
      <c r="F315" s="10"/>
      <c r="H315" s="15"/>
      <c r="I315" s="10"/>
      <c r="J315" s="15"/>
      <c r="K315" s="18"/>
      <c r="S315" s="4"/>
      <c r="T315" s="23"/>
      <c r="U315" s="23"/>
    </row>
    <row r="316" spans="4:26" x14ac:dyDescent="0.2">
      <c r="D316" s="15"/>
      <c r="E316" s="17"/>
      <c r="F316" s="10"/>
      <c r="H316" s="15"/>
      <c r="I316" s="10"/>
      <c r="J316" s="15"/>
      <c r="K316" s="18"/>
      <c r="P316" s="15"/>
      <c r="S316" s="4"/>
      <c r="T316" s="23"/>
      <c r="U316" s="23"/>
    </row>
    <row r="317" spans="4:26" x14ac:dyDescent="0.2">
      <c r="D317" s="15"/>
      <c r="E317" s="17"/>
      <c r="F317" s="10"/>
      <c r="H317" s="15"/>
      <c r="I317" s="10"/>
      <c r="J317" s="15"/>
      <c r="K317" s="18"/>
      <c r="P317" s="15"/>
      <c r="S317" s="4"/>
      <c r="T317" s="23"/>
      <c r="U317" s="23"/>
    </row>
    <row r="318" spans="4:26" x14ac:dyDescent="0.2">
      <c r="D318" s="15"/>
      <c r="E318" s="17"/>
      <c r="F318" s="10"/>
      <c r="H318" s="15"/>
      <c r="I318" s="10"/>
      <c r="J318" s="15"/>
      <c r="K318" s="18"/>
      <c r="S318" s="4"/>
      <c r="T318" s="23"/>
      <c r="U318" s="23"/>
    </row>
    <row r="319" spans="4:26" x14ac:dyDescent="0.2">
      <c r="D319" s="15"/>
      <c r="E319" s="17"/>
      <c r="F319" s="10"/>
      <c r="H319" s="15"/>
      <c r="I319" s="10"/>
      <c r="J319" s="15"/>
      <c r="K319" s="18"/>
      <c r="S319" s="4"/>
      <c r="T319" s="23"/>
      <c r="U319" s="23"/>
    </row>
    <row r="320" spans="4:26" x14ac:dyDescent="0.2">
      <c r="D320" s="15"/>
      <c r="E320" s="17"/>
      <c r="F320" s="10"/>
      <c r="H320" s="15"/>
      <c r="I320" s="10"/>
      <c r="J320" s="15"/>
      <c r="K320" s="18"/>
      <c r="S320" s="4"/>
      <c r="T320" s="23"/>
      <c r="U320" s="23"/>
    </row>
    <row r="321" spans="4:26" x14ac:dyDescent="0.2">
      <c r="D321" s="15"/>
      <c r="E321" s="17"/>
      <c r="F321" s="10"/>
      <c r="H321" s="15"/>
      <c r="I321" s="10"/>
      <c r="J321" s="15"/>
      <c r="K321" s="18"/>
      <c r="S321" s="4"/>
      <c r="T321" s="23"/>
      <c r="U321" s="23"/>
    </row>
    <row r="322" spans="4:26" x14ac:dyDescent="0.2">
      <c r="D322" s="15"/>
      <c r="E322" s="17"/>
      <c r="F322" s="10"/>
      <c r="H322" s="15"/>
      <c r="I322" s="10"/>
      <c r="J322" s="15"/>
      <c r="K322" s="18"/>
      <c r="S322" s="4"/>
      <c r="T322" s="23"/>
      <c r="U322" s="23"/>
    </row>
    <row r="323" spans="4:26" x14ac:dyDescent="0.2">
      <c r="D323" s="15"/>
      <c r="E323" s="17"/>
      <c r="F323" s="10"/>
      <c r="H323" s="15"/>
      <c r="I323" s="10"/>
      <c r="J323" s="15"/>
      <c r="K323" s="18"/>
      <c r="S323" s="4"/>
      <c r="T323" s="23"/>
      <c r="U323" s="23"/>
    </row>
    <row r="324" spans="4:26" x14ac:dyDescent="0.2">
      <c r="D324" s="15"/>
      <c r="E324" s="17"/>
      <c r="F324" s="10"/>
      <c r="H324" s="15"/>
      <c r="I324" s="10"/>
      <c r="J324" s="15"/>
      <c r="K324" s="18"/>
      <c r="P324" s="15"/>
      <c r="S324" s="4"/>
      <c r="T324" s="23"/>
      <c r="U324" s="23"/>
    </row>
    <row r="325" spans="4:26" x14ac:dyDescent="0.2">
      <c r="D325" s="15"/>
      <c r="E325" s="17"/>
      <c r="F325" s="10"/>
      <c r="H325" s="15"/>
      <c r="I325" s="10"/>
      <c r="J325" s="15"/>
      <c r="K325" s="18"/>
      <c r="P325" s="15"/>
      <c r="S325" s="4"/>
      <c r="T325" s="23"/>
      <c r="U325" s="23"/>
    </row>
    <row r="326" spans="4:26" x14ac:dyDescent="0.2">
      <c r="D326" s="15"/>
      <c r="E326" s="17"/>
      <c r="F326" s="10"/>
      <c r="H326" s="15"/>
      <c r="I326" s="10"/>
      <c r="J326" s="15"/>
      <c r="K326" s="18"/>
      <c r="S326" s="4"/>
      <c r="T326" s="23"/>
      <c r="U326" s="23"/>
    </row>
    <row r="327" spans="4:26" x14ac:dyDescent="0.2">
      <c r="D327" s="15"/>
      <c r="E327" s="17"/>
      <c r="F327" s="10"/>
      <c r="H327" s="15"/>
      <c r="I327" s="10"/>
      <c r="J327" s="15"/>
      <c r="K327" s="18"/>
      <c r="S327" s="4"/>
      <c r="T327" s="23"/>
      <c r="U327" s="23"/>
    </row>
    <row r="328" spans="4:26" x14ac:dyDescent="0.2">
      <c r="D328" s="15"/>
      <c r="E328" s="17"/>
      <c r="F328" s="10"/>
      <c r="H328" s="15"/>
      <c r="I328" s="10"/>
      <c r="J328" s="15"/>
      <c r="K328" s="18"/>
      <c r="S328" s="4"/>
      <c r="T328" s="23"/>
      <c r="U328" s="23"/>
      <c r="Z328" s="28"/>
    </row>
    <row r="329" spans="4:26" x14ac:dyDescent="0.2">
      <c r="D329" s="15"/>
      <c r="E329" s="17"/>
      <c r="F329" s="10"/>
      <c r="H329" s="15"/>
      <c r="I329" s="10"/>
      <c r="J329" s="15"/>
      <c r="K329" s="18"/>
      <c r="S329" s="4"/>
      <c r="T329" s="23"/>
      <c r="U329" s="23"/>
      <c r="Z329" s="28"/>
    </row>
    <row r="330" spans="4:26" x14ac:dyDescent="0.2">
      <c r="D330" s="15"/>
      <c r="E330" s="17"/>
      <c r="F330" s="10"/>
      <c r="H330" s="15"/>
      <c r="I330" s="10"/>
      <c r="J330" s="15"/>
      <c r="K330" s="18"/>
      <c r="P330" s="15"/>
      <c r="S330" s="4"/>
      <c r="T330" s="23"/>
      <c r="U330" s="23"/>
    </row>
    <row r="331" spans="4:26" x14ac:dyDescent="0.2">
      <c r="D331" s="15"/>
      <c r="E331" s="17"/>
      <c r="F331" s="10"/>
      <c r="H331" s="15"/>
      <c r="I331" s="10"/>
      <c r="J331" s="15"/>
      <c r="K331" s="18"/>
      <c r="P331" s="15"/>
      <c r="S331" s="4"/>
      <c r="T331" s="23"/>
      <c r="U331" s="23"/>
    </row>
    <row r="332" spans="4:26" x14ac:dyDescent="0.2">
      <c r="D332" s="15"/>
      <c r="E332" s="17"/>
      <c r="F332" s="10"/>
      <c r="H332" s="15"/>
      <c r="I332" s="10"/>
      <c r="J332" s="15"/>
      <c r="K332" s="18"/>
      <c r="S332" s="4"/>
      <c r="T332" s="23"/>
      <c r="U332" s="23"/>
    </row>
    <row r="333" spans="4:26" x14ac:dyDescent="0.2">
      <c r="D333" s="15"/>
      <c r="E333" s="17"/>
      <c r="F333" s="10"/>
      <c r="H333" s="15"/>
      <c r="I333" s="10"/>
      <c r="J333" s="15"/>
      <c r="K333" s="18"/>
      <c r="S333" s="4"/>
      <c r="T333" s="23"/>
      <c r="U333" s="23"/>
    </row>
    <row r="334" spans="4:26" x14ac:dyDescent="0.2">
      <c r="D334" s="15"/>
      <c r="E334" s="17"/>
      <c r="F334" s="10"/>
      <c r="H334" s="15"/>
      <c r="I334" s="10"/>
      <c r="J334" s="15"/>
      <c r="K334" s="18"/>
      <c r="S334" s="4"/>
      <c r="T334" s="23"/>
      <c r="U334" s="23"/>
    </row>
    <row r="335" spans="4:26" x14ac:dyDescent="0.2">
      <c r="D335" s="15"/>
      <c r="E335" s="17"/>
      <c r="F335" s="10"/>
      <c r="H335" s="15"/>
      <c r="I335" s="10"/>
      <c r="J335" s="15"/>
      <c r="K335" s="18"/>
      <c r="S335" s="4"/>
      <c r="T335" s="23"/>
      <c r="U335" s="23"/>
    </row>
    <row r="336" spans="4:26" x14ac:dyDescent="0.2">
      <c r="D336" s="15"/>
      <c r="E336" s="17"/>
      <c r="F336" s="10"/>
      <c r="H336" s="15"/>
      <c r="I336" s="10"/>
      <c r="J336" s="15"/>
      <c r="K336" s="18"/>
      <c r="Q336" s="28"/>
      <c r="S336" s="4"/>
      <c r="T336" s="23"/>
      <c r="U336" s="23"/>
    </row>
    <row r="337" spans="4:25" x14ac:dyDescent="0.2">
      <c r="D337" s="15"/>
      <c r="E337" s="17"/>
      <c r="F337" s="10"/>
      <c r="H337" s="15"/>
      <c r="I337" s="10"/>
      <c r="J337" s="15"/>
      <c r="K337" s="18"/>
      <c r="S337" s="4"/>
      <c r="T337" s="23"/>
      <c r="U337" s="23"/>
    </row>
    <row r="338" spans="4:25" x14ac:dyDescent="0.2">
      <c r="D338" s="15"/>
      <c r="E338" s="17"/>
      <c r="F338" s="10"/>
      <c r="H338" s="15"/>
      <c r="I338" s="10"/>
      <c r="J338" s="15"/>
      <c r="K338" s="18"/>
      <c r="Q338" s="28"/>
      <c r="S338" s="4"/>
      <c r="T338" s="23"/>
      <c r="U338" s="23"/>
    </row>
    <row r="339" spans="4:25" x14ac:dyDescent="0.2">
      <c r="D339" s="15"/>
      <c r="E339" s="17"/>
      <c r="F339" s="10"/>
      <c r="H339" s="15"/>
      <c r="I339" s="10"/>
      <c r="J339" s="15"/>
      <c r="K339" s="18"/>
      <c r="Q339" s="28"/>
      <c r="S339" s="4"/>
      <c r="T339" s="23"/>
      <c r="U339" s="23"/>
    </row>
    <row r="340" spans="4:25" x14ac:dyDescent="0.2">
      <c r="D340" s="15"/>
      <c r="E340" s="17"/>
      <c r="F340" s="10"/>
      <c r="H340" s="15"/>
      <c r="I340" s="10"/>
      <c r="J340" s="15"/>
      <c r="K340" s="18"/>
      <c r="Q340" s="28"/>
      <c r="S340" s="4"/>
      <c r="T340" s="23"/>
      <c r="U340" s="23"/>
    </row>
    <row r="341" spans="4:25" x14ac:dyDescent="0.2">
      <c r="D341" s="15"/>
      <c r="E341" s="17"/>
      <c r="F341" s="10"/>
      <c r="H341" s="15"/>
      <c r="I341" s="10"/>
      <c r="J341" s="15"/>
      <c r="K341" s="18"/>
      <c r="Q341" s="28"/>
      <c r="S341" s="4"/>
      <c r="T341" s="23"/>
      <c r="U341" s="23"/>
    </row>
    <row r="342" spans="4:25" x14ac:dyDescent="0.2">
      <c r="D342" s="15"/>
      <c r="E342" s="17"/>
      <c r="F342" s="10"/>
      <c r="H342" s="15"/>
      <c r="I342" s="10"/>
      <c r="J342" s="15"/>
      <c r="K342" s="18"/>
      <c r="Q342" s="28"/>
      <c r="S342" s="4"/>
      <c r="T342" s="23"/>
      <c r="U342" s="23"/>
    </row>
    <row r="343" spans="4:25" x14ac:dyDescent="0.2">
      <c r="D343" s="15"/>
      <c r="E343" s="17"/>
      <c r="F343" s="10"/>
      <c r="H343" s="15"/>
      <c r="I343" s="10"/>
      <c r="J343" s="15"/>
      <c r="K343" s="18"/>
      <c r="Q343" s="28"/>
      <c r="S343" s="4"/>
      <c r="T343" s="23"/>
      <c r="U343" s="23"/>
    </row>
    <row r="344" spans="4:25" x14ac:dyDescent="0.2">
      <c r="D344" s="15"/>
      <c r="E344" s="17"/>
      <c r="F344" s="10"/>
      <c r="H344" s="15"/>
      <c r="I344" s="10"/>
      <c r="J344" s="15"/>
      <c r="K344" s="18"/>
      <c r="P344" s="28"/>
      <c r="Q344" s="28"/>
      <c r="S344" s="4"/>
      <c r="T344" s="23"/>
      <c r="U344" s="23"/>
    </row>
    <row r="345" spans="4:25" x14ac:dyDescent="0.2">
      <c r="D345" s="15"/>
      <c r="E345" s="17"/>
      <c r="F345" s="10"/>
      <c r="H345" s="15"/>
      <c r="I345" s="10"/>
      <c r="J345" s="15"/>
      <c r="K345" s="18"/>
      <c r="P345" s="4"/>
      <c r="Q345" s="4"/>
      <c r="S345" s="4"/>
      <c r="T345" s="23"/>
      <c r="U345" s="23"/>
    </row>
    <row r="346" spans="4:25" x14ac:dyDescent="0.2">
      <c r="D346" s="15"/>
      <c r="E346" s="17"/>
      <c r="F346" s="10"/>
      <c r="H346" s="15"/>
      <c r="I346" s="10"/>
      <c r="J346" s="15"/>
      <c r="K346" s="18"/>
      <c r="P346" s="4"/>
      <c r="Q346" s="4"/>
      <c r="S346" s="4"/>
      <c r="T346" s="23"/>
      <c r="U346" s="23"/>
    </row>
    <row r="347" spans="4:25" x14ac:dyDescent="0.2">
      <c r="D347" s="15"/>
      <c r="E347" s="17"/>
      <c r="F347" s="10"/>
      <c r="H347" s="15"/>
      <c r="I347" s="10"/>
      <c r="J347" s="15"/>
      <c r="K347" s="18"/>
      <c r="P347" s="4"/>
      <c r="Q347" s="4"/>
      <c r="S347" s="4"/>
      <c r="T347" s="23"/>
      <c r="U347" s="23"/>
    </row>
    <row r="348" spans="4:25" x14ac:dyDescent="0.2">
      <c r="D348" s="15"/>
      <c r="E348" s="17"/>
      <c r="F348" s="10"/>
      <c r="H348" s="15"/>
      <c r="I348" s="10"/>
      <c r="J348" s="15"/>
      <c r="K348" s="18"/>
      <c r="P348" s="15"/>
      <c r="S348" s="4"/>
      <c r="T348" s="23"/>
      <c r="U348" s="23"/>
    </row>
    <row r="349" spans="4:25" ht="15.75" x14ac:dyDescent="0.2">
      <c r="D349" s="15"/>
      <c r="E349" s="17"/>
      <c r="F349" s="10"/>
      <c r="H349" s="15"/>
      <c r="I349" s="10"/>
      <c r="J349" s="15"/>
      <c r="K349" s="18"/>
      <c r="P349" s="15"/>
      <c r="W349" s="7"/>
      <c r="Y349" s="26"/>
    </row>
    <row r="350" spans="4:25" ht="15.75" x14ac:dyDescent="0.2">
      <c r="D350" s="15"/>
      <c r="E350" s="17"/>
      <c r="F350" s="10"/>
      <c r="H350" s="15"/>
      <c r="I350" s="10"/>
      <c r="J350" s="15"/>
      <c r="K350" s="18"/>
      <c r="S350" s="4"/>
      <c r="T350" s="4"/>
      <c r="U350" s="23"/>
      <c r="V350" s="16"/>
      <c r="W350" s="7"/>
      <c r="Y350" s="26"/>
    </row>
    <row r="351" spans="4:25" ht="15.75" x14ac:dyDescent="0.2">
      <c r="D351" s="15"/>
      <c r="E351" s="17"/>
      <c r="F351" s="10"/>
      <c r="H351" s="15"/>
      <c r="I351" s="10"/>
      <c r="J351" s="15"/>
      <c r="K351" s="18"/>
      <c r="S351" s="4"/>
      <c r="T351" s="4"/>
      <c r="U351" s="23"/>
      <c r="V351" s="27"/>
      <c r="W351" s="7"/>
      <c r="Y351" s="26"/>
    </row>
    <row r="352" spans="4:25" ht="15.75" x14ac:dyDescent="0.2">
      <c r="D352" s="15"/>
      <c r="E352" s="17"/>
      <c r="F352" s="10"/>
      <c r="H352" s="15"/>
      <c r="I352" s="10"/>
      <c r="J352" s="15"/>
      <c r="K352" s="18"/>
      <c r="Q352" s="4"/>
      <c r="R352" s="4"/>
      <c r="S352" s="4"/>
      <c r="U352" s="8"/>
      <c r="V352" s="6"/>
      <c r="W352" s="7"/>
      <c r="Y352" s="26"/>
    </row>
    <row r="353" spans="4:25" ht="15.75" x14ac:dyDescent="0.2">
      <c r="D353" s="15"/>
      <c r="E353" s="17"/>
      <c r="F353" s="10"/>
      <c r="H353" s="15"/>
      <c r="I353" s="10"/>
      <c r="J353" s="15"/>
      <c r="K353" s="18"/>
      <c r="Q353" s="4"/>
      <c r="R353" s="4"/>
      <c r="S353" s="4"/>
      <c r="U353" s="8"/>
      <c r="V353" s="6"/>
      <c r="W353" s="7"/>
      <c r="Y353" s="26"/>
    </row>
    <row r="354" spans="4:25" ht="15.75" x14ac:dyDescent="0.2">
      <c r="D354" s="15"/>
      <c r="E354" s="17"/>
      <c r="F354" s="10"/>
      <c r="H354" s="15"/>
      <c r="I354" s="10"/>
      <c r="J354" s="15"/>
      <c r="K354" s="18"/>
      <c r="Q354" s="4"/>
      <c r="R354" s="4"/>
      <c r="S354" s="4"/>
      <c r="U354" s="8"/>
      <c r="V354" s="6"/>
      <c r="W354" s="7"/>
      <c r="Y354" s="26"/>
    </row>
    <row r="355" spans="4:25" ht="15.75" x14ac:dyDescent="0.2">
      <c r="D355" s="15"/>
      <c r="E355" s="17"/>
      <c r="F355" s="10"/>
      <c r="H355" s="15"/>
      <c r="I355" s="10"/>
      <c r="J355" s="15"/>
      <c r="K355" s="18"/>
      <c r="Q355" s="4"/>
      <c r="R355" s="4"/>
      <c r="S355" s="4"/>
      <c r="U355" s="8"/>
      <c r="V355" s="6"/>
      <c r="W355" s="7"/>
      <c r="Y355" s="26"/>
    </row>
    <row r="356" spans="4:25" ht="15.75" x14ac:dyDescent="0.2">
      <c r="D356" s="15"/>
      <c r="E356" s="17"/>
      <c r="F356" s="10"/>
      <c r="H356" s="15"/>
      <c r="I356" s="10"/>
      <c r="J356" s="15"/>
      <c r="K356" s="18"/>
      <c r="Q356" s="4"/>
      <c r="R356" s="4"/>
      <c r="S356" s="4"/>
      <c r="U356" s="8"/>
      <c r="V356" s="6"/>
      <c r="W356" s="7"/>
      <c r="Y356" s="26"/>
    </row>
    <row r="357" spans="4:25" ht="15.75" x14ac:dyDescent="0.2">
      <c r="D357" s="15"/>
      <c r="E357" s="17"/>
      <c r="F357" s="10"/>
      <c r="H357" s="15"/>
      <c r="I357" s="10"/>
      <c r="J357" s="15"/>
      <c r="K357" s="18"/>
      <c r="Q357" s="4"/>
      <c r="R357" s="4"/>
      <c r="S357" s="4"/>
      <c r="U357" s="8"/>
      <c r="V357" s="6"/>
      <c r="W357" s="7"/>
      <c r="Y357" s="26"/>
    </row>
    <row r="358" spans="4:25" ht="15.75" x14ac:dyDescent="0.2">
      <c r="D358" s="15"/>
      <c r="E358" s="17"/>
      <c r="F358" s="10"/>
      <c r="H358" s="15"/>
      <c r="I358" s="10"/>
      <c r="J358" s="15"/>
      <c r="K358" s="18"/>
      <c r="R358" s="4"/>
      <c r="S358" s="4"/>
      <c r="U358" s="8"/>
      <c r="V358" s="6"/>
      <c r="W358" s="7"/>
      <c r="Y358" s="26"/>
    </row>
    <row r="359" spans="4:25" ht="15.75" x14ac:dyDescent="0.2">
      <c r="D359" s="15"/>
      <c r="E359" s="17"/>
      <c r="F359" s="10"/>
      <c r="H359" s="15"/>
      <c r="I359" s="10"/>
      <c r="J359" s="15"/>
      <c r="K359" s="18"/>
      <c r="R359" s="4"/>
      <c r="S359" s="4"/>
      <c r="U359" s="8"/>
      <c r="V359" s="6"/>
      <c r="W359" s="7"/>
      <c r="Y359" s="26"/>
    </row>
    <row r="360" spans="4:25" ht="15.75" x14ac:dyDescent="0.2">
      <c r="D360" s="15"/>
      <c r="E360" s="17"/>
      <c r="F360" s="10"/>
      <c r="H360" s="15"/>
      <c r="I360" s="10"/>
      <c r="J360" s="15"/>
      <c r="K360" s="18"/>
      <c r="R360" s="4"/>
      <c r="S360" s="4"/>
      <c r="U360" s="8"/>
      <c r="V360" s="6"/>
      <c r="W360" s="7"/>
      <c r="Y360" s="26"/>
    </row>
    <row r="361" spans="4:25" ht="15.75" x14ac:dyDescent="0.2">
      <c r="D361" s="15"/>
      <c r="E361" s="17"/>
      <c r="F361" s="10"/>
      <c r="H361" s="15"/>
      <c r="I361" s="10"/>
      <c r="J361" s="15"/>
      <c r="K361" s="18"/>
      <c r="R361" s="4"/>
      <c r="S361" s="4"/>
      <c r="U361" s="8"/>
      <c r="V361" s="6"/>
      <c r="W361" s="7"/>
      <c r="Y361" s="26"/>
    </row>
    <row r="362" spans="4:25" ht="15.75" x14ac:dyDescent="0.2">
      <c r="D362" s="15"/>
      <c r="E362" s="17"/>
      <c r="F362" s="10"/>
      <c r="H362" s="15"/>
      <c r="I362" s="10"/>
      <c r="J362" s="15"/>
      <c r="K362" s="18"/>
      <c r="R362" s="4"/>
      <c r="S362" s="4"/>
      <c r="U362" s="8"/>
      <c r="V362" s="6"/>
      <c r="W362" s="7"/>
      <c r="Y362" s="26"/>
    </row>
    <row r="363" spans="4:25" ht="15.75" x14ac:dyDescent="0.2">
      <c r="D363" s="15"/>
      <c r="E363" s="17"/>
      <c r="F363" s="10"/>
      <c r="H363" s="15"/>
      <c r="I363" s="10"/>
      <c r="J363" s="15"/>
      <c r="K363" s="18"/>
      <c r="Q363" s="4"/>
      <c r="R363" s="4"/>
      <c r="S363" s="4"/>
      <c r="U363" s="8"/>
      <c r="V363" s="6"/>
      <c r="W363" s="7"/>
      <c r="Y363" s="26"/>
    </row>
    <row r="364" spans="4:25" ht="15.75" x14ac:dyDescent="0.2">
      <c r="D364" s="15"/>
      <c r="E364" s="17"/>
      <c r="F364" s="10"/>
      <c r="H364" s="15"/>
      <c r="I364" s="10"/>
      <c r="J364" s="15"/>
      <c r="K364" s="18"/>
      <c r="Q364" s="4"/>
      <c r="R364" s="4"/>
      <c r="S364" s="4"/>
      <c r="U364" s="8"/>
      <c r="V364" s="6"/>
      <c r="W364" s="7"/>
      <c r="Y364" s="26"/>
    </row>
    <row r="365" spans="4:25" ht="15.75" x14ac:dyDescent="0.2">
      <c r="D365" s="15"/>
      <c r="E365" s="17"/>
      <c r="F365" s="10"/>
      <c r="H365" s="15"/>
      <c r="I365" s="10"/>
      <c r="J365" s="15"/>
      <c r="K365" s="18"/>
      <c r="Q365" s="4"/>
      <c r="R365" s="4"/>
      <c r="S365" s="4"/>
      <c r="U365" s="8"/>
      <c r="V365" s="6"/>
      <c r="W365" s="7"/>
      <c r="Y365" s="26"/>
    </row>
    <row r="366" spans="4:25" ht="15.75" x14ac:dyDescent="0.2">
      <c r="D366" s="15"/>
      <c r="E366" s="17"/>
      <c r="F366" s="10"/>
      <c r="H366" s="15"/>
      <c r="I366" s="10"/>
      <c r="J366" s="15"/>
      <c r="K366" s="18"/>
      <c r="Q366" s="4"/>
      <c r="R366" s="4"/>
      <c r="S366" s="4"/>
      <c r="U366" s="8"/>
      <c r="V366" s="6"/>
      <c r="W366" s="7"/>
      <c r="Y366" s="26"/>
    </row>
    <row r="367" spans="4:25" ht="15.75" x14ac:dyDescent="0.2">
      <c r="D367" s="15"/>
      <c r="E367" s="17"/>
      <c r="F367" s="10"/>
      <c r="H367" s="15"/>
      <c r="I367" s="10"/>
      <c r="J367" s="15"/>
      <c r="K367" s="18"/>
      <c r="Q367" s="4"/>
      <c r="R367" s="4"/>
      <c r="S367" s="4"/>
      <c r="U367" s="8"/>
      <c r="V367" s="6"/>
      <c r="W367" s="7"/>
      <c r="Y367" s="26"/>
    </row>
    <row r="368" spans="4:25" ht="15.75" x14ac:dyDescent="0.2">
      <c r="D368" s="15"/>
      <c r="E368" s="17"/>
      <c r="F368" s="10"/>
      <c r="H368" s="15"/>
      <c r="I368" s="10"/>
      <c r="J368" s="15"/>
      <c r="K368" s="18"/>
      <c r="Q368" s="4"/>
      <c r="R368" s="4"/>
      <c r="S368" s="4"/>
      <c r="U368" s="8"/>
      <c r="V368" s="6"/>
      <c r="W368" s="7"/>
      <c r="Y368" s="26"/>
    </row>
    <row r="369" spans="4:25" ht="15.75" x14ac:dyDescent="0.2">
      <c r="D369" s="15"/>
      <c r="E369" s="17"/>
      <c r="F369" s="10"/>
      <c r="H369" s="15"/>
      <c r="I369" s="10"/>
      <c r="J369" s="15"/>
      <c r="K369" s="18"/>
      <c r="Q369" s="4"/>
      <c r="R369" s="4"/>
      <c r="S369" s="4"/>
      <c r="U369" s="8"/>
      <c r="V369" s="6"/>
      <c r="W369" s="7"/>
      <c r="Y369" s="26"/>
    </row>
    <row r="370" spans="4:25" ht="15.75" x14ac:dyDescent="0.2">
      <c r="D370" s="15"/>
      <c r="E370" s="17"/>
      <c r="F370" s="10"/>
      <c r="H370" s="15"/>
      <c r="I370" s="10"/>
      <c r="J370" s="15"/>
      <c r="K370" s="18"/>
      <c r="Q370" s="4"/>
      <c r="R370" s="4"/>
      <c r="S370" s="4"/>
      <c r="U370" s="8"/>
      <c r="V370" s="6"/>
      <c r="W370" s="7"/>
      <c r="Y370" s="26"/>
    </row>
    <row r="371" spans="4:25" ht="15.75" x14ac:dyDescent="0.2">
      <c r="D371" s="15"/>
      <c r="E371" s="17"/>
      <c r="F371" s="10"/>
      <c r="H371" s="15"/>
      <c r="I371" s="10"/>
      <c r="J371" s="15"/>
      <c r="K371" s="18"/>
      <c r="Q371" s="4"/>
      <c r="R371" s="4"/>
      <c r="S371" s="4"/>
      <c r="U371" s="8"/>
      <c r="V371" s="6"/>
      <c r="W371" s="7"/>
      <c r="Y371" s="26"/>
    </row>
    <row r="372" spans="4:25" ht="15.75" x14ac:dyDescent="0.2">
      <c r="D372" s="15"/>
      <c r="E372" s="17"/>
      <c r="F372" s="10"/>
      <c r="H372" s="15"/>
      <c r="I372" s="10"/>
      <c r="J372" s="15"/>
      <c r="K372" s="18"/>
      <c r="Q372" s="4"/>
      <c r="R372" s="4"/>
      <c r="S372" s="4"/>
      <c r="U372" s="8"/>
      <c r="V372" s="6"/>
      <c r="W372" s="7"/>
      <c r="Y372" s="26"/>
    </row>
    <row r="373" spans="4:25" ht="15.75" x14ac:dyDescent="0.2">
      <c r="D373" s="15"/>
      <c r="E373" s="17"/>
      <c r="F373" s="10"/>
      <c r="H373" s="15"/>
      <c r="I373" s="10"/>
      <c r="J373" s="15"/>
      <c r="K373" s="18"/>
      <c r="Q373" s="4"/>
      <c r="R373" s="4"/>
      <c r="S373" s="4"/>
      <c r="U373" s="8"/>
      <c r="V373" s="6"/>
      <c r="W373" s="7"/>
      <c r="Y373" s="26"/>
    </row>
    <row r="374" spans="4:25" ht="15.75" x14ac:dyDescent="0.2">
      <c r="D374" s="15"/>
      <c r="E374" s="17"/>
      <c r="F374" s="10"/>
      <c r="H374" s="15"/>
      <c r="I374" s="10"/>
      <c r="J374" s="15"/>
      <c r="K374" s="18"/>
      <c r="Q374" s="4"/>
      <c r="R374" s="4"/>
      <c r="S374" s="4"/>
      <c r="U374" s="8"/>
      <c r="V374" s="6"/>
      <c r="W374" s="7"/>
      <c r="Y374" s="26"/>
    </row>
    <row r="375" spans="4:25" ht="15.75" x14ac:dyDescent="0.2">
      <c r="D375" s="15"/>
      <c r="E375" s="17"/>
      <c r="F375" s="10"/>
      <c r="H375" s="15"/>
      <c r="I375" s="10"/>
      <c r="J375" s="15"/>
      <c r="K375" s="18"/>
      <c r="Q375" s="4"/>
      <c r="R375" s="4"/>
      <c r="S375" s="4"/>
      <c r="U375" s="8"/>
      <c r="V375" s="6"/>
      <c r="W375" s="7"/>
      <c r="Y375" s="26"/>
    </row>
    <row r="376" spans="4:25" ht="15.75" x14ac:dyDescent="0.2">
      <c r="D376" s="15"/>
      <c r="E376" s="17"/>
      <c r="F376" s="10"/>
      <c r="H376" s="15"/>
      <c r="I376" s="10"/>
      <c r="J376" s="15"/>
      <c r="K376" s="18"/>
      <c r="P376" s="4"/>
      <c r="Q376" s="4"/>
      <c r="R376" s="4"/>
      <c r="S376" s="4"/>
      <c r="U376" s="8"/>
      <c r="V376" s="6"/>
      <c r="W376" s="7"/>
      <c r="Y376" s="26"/>
    </row>
    <row r="377" spans="4:25" ht="15.75" x14ac:dyDescent="0.2">
      <c r="D377" s="15"/>
      <c r="E377" s="17"/>
      <c r="F377" s="10"/>
      <c r="H377" s="15"/>
      <c r="I377" s="10"/>
      <c r="J377" s="15"/>
      <c r="K377" s="18"/>
      <c r="P377" s="4"/>
      <c r="Q377" s="4"/>
      <c r="R377" s="4"/>
      <c r="S377" s="4"/>
      <c r="U377" s="8"/>
      <c r="V377" s="6"/>
      <c r="W377" s="7"/>
      <c r="Y377" s="26"/>
    </row>
    <row r="378" spans="4:25" ht="15.75" x14ac:dyDescent="0.2">
      <c r="D378" s="15"/>
      <c r="E378" s="17"/>
      <c r="F378" s="10"/>
      <c r="H378" s="15"/>
      <c r="I378" s="10"/>
      <c r="J378" s="15"/>
      <c r="K378" s="18"/>
      <c r="P378" s="15"/>
      <c r="R378" s="4"/>
      <c r="S378" s="4"/>
      <c r="U378" s="8"/>
      <c r="V378" s="6"/>
      <c r="W378" s="7"/>
      <c r="Y378" s="26"/>
    </row>
    <row r="379" spans="4:25" ht="15.75" x14ac:dyDescent="0.2">
      <c r="D379" s="15"/>
      <c r="E379" s="17"/>
      <c r="F379" s="10"/>
      <c r="H379" s="15"/>
      <c r="I379" s="10"/>
      <c r="J379" s="15"/>
      <c r="K379" s="18"/>
      <c r="R379" s="4"/>
      <c r="S379" s="4"/>
      <c r="U379" s="8"/>
      <c r="V379" s="6"/>
      <c r="W379" s="7"/>
      <c r="Y379" s="26"/>
    </row>
    <row r="380" spans="4:25" ht="15.75" x14ac:dyDescent="0.2">
      <c r="D380" s="15"/>
      <c r="E380" s="17"/>
      <c r="F380" s="10"/>
      <c r="H380" s="15"/>
      <c r="I380" s="10"/>
      <c r="J380" s="15"/>
      <c r="K380" s="18"/>
      <c r="R380" s="4"/>
      <c r="S380" s="4"/>
      <c r="U380" s="8"/>
      <c r="V380" s="6"/>
      <c r="W380" s="7"/>
      <c r="Y380" s="26"/>
    </row>
    <row r="381" spans="4:25" ht="15.75" x14ac:dyDescent="0.2">
      <c r="D381" s="15"/>
      <c r="E381" s="17"/>
      <c r="F381" s="10"/>
      <c r="H381" s="15"/>
      <c r="I381" s="10"/>
      <c r="J381" s="15"/>
      <c r="K381" s="18"/>
      <c r="R381" s="4"/>
      <c r="S381" s="4"/>
      <c r="U381" s="8"/>
      <c r="V381" s="6"/>
      <c r="W381" s="7"/>
      <c r="Y381" s="26"/>
    </row>
    <row r="382" spans="4:25" ht="15.75" x14ac:dyDescent="0.2">
      <c r="D382" s="15"/>
      <c r="E382" s="17"/>
      <c r="F382" s="10"/>
      <c r="H382" s="15"/>
      <c r="I382" s="10"/>
      <c r="J382" s="15"/>
      <c r="K382" s="18"/>
      <c r="R382" s="4"/>
      <c r="S382" s="4"/>
      <c r="U382" s="8"/>
      <c r="V382" s="6"/>
      <c r="W382" s="7"/>
      <c r="Y382" s="26"/>
    </row>
    <row r="383" spans="4:25" ht="15.75" x14ac:dyDescent="0.2">
      <c r="D383" s="15"/>
      <c r="E383" s="17"/>
      <c r="F383" s="10"/>
      <c r="H383" s="15"/>
      <c r="I383" s="10"/>
      <c r="J383" s="15"/>
      <c r="K383" s="18"/>
      <c r="R383" s="4"/>
      <c r="S383" s="4"/>
      <c r="U383" s="8"/>
      <c r="V383" s="6"/>
      <c r="W383" s="7"/>
      <c r="Y383" s="26"/>
    </row>
    <row r="384" spans="4:25" ht="15.75" x14ac:dyDescent="0.2">
      <c r="D384" s="15"/>
      <c r="E384" s="17"/>
      <c r="F384" s="10"/>
      <c r="H384" s="15"/>
      <c r="I384" s="10"/>
      <c r="J384" s="15"/>
      <c r="K384" s="18"/>
      <c r="R384" s="4"/>
      <c r="S384" s="4"/>
      <c r="U384" s="8"/>
      <c r="V384" s="6"/>
      <c r="W384" s="7"/>
      <c r="Y384" s="26"/>
    </row>
    <row r="385" spans="4:25" ht="15.75" x14ac:dyDescent="0.2">
      <c r="D385" s="15"/>
      <c r="E385" s="17"/>
      <c r="F385" s="10"/>
      <c r="H385" s="15"/>
      <c r="I385" s="10"/>
      <c r="J385" s="15"/>
      <c r="K385" s="18"/>
      <c r="R385" s="4"/>
      <c r="S385" s="4"/>
      <c r="U385" s="8"/>
      <c r="V385" s="6"/>
      <c r="W385" s="7"/>
      <c r="Y385" s="26"/>
    </row>
    <row r="386" spans="4:25" ht="15.75" x14ac:dyDescent="0.2">
      <c r="D386" s="15"/>
      <c r="E386" s="17"/>
      <c r="F386" s="10"/>
      <c r="H386" s="15"/>
      <c r="I386" s="10"/>
      <c r="J386" s="15"/>
      <c r="K386" s="18"/>
      <c r="R386" s="4"/>
      <c r="S386" s="4"/>
      <c r="U386" s="8"/>
      <c r="V386" s="6"/>
      <c r="W386" s="7"/>
      <c r="Y386" s="26"/>
    </row>
    <row r="387" spans="4:25" ht="15.75" x14ac:dyDescent="0.2">
      <c r="D387" s="15"/>
      <c r="E387" s="17"/>
      <c r="F387" s="10"/>
      <c r="H387" s="15"/>
      <c r="I387" s="10"/>
      <c r="J387" s="15"/>
      <c r="K387" s="18"/>
      <c r="R387" s="4"/>
      <c r="S387" s="4"/>
      <c r="U387" s="8"/>
      <c r="V387" s="6"/>
      <c r="W387" s="7"/>
      <c r="Y387" s="26"/>
    </row>
    <row r="388" spans="4:25" ht="15.75" x14ac:dyDescent="0.2">
      <c r="D388" s="15"/>
      <c r="E388" s="17"/>
      <c r="F388" s="10"/>
      <c r="H388" s="15"/>
      <c r="I388" s="10"/>
      <c r="J388" s="15"/>
      <c r="K388" s="18"/>
      <c r="R388" s="4"/>
      <c r="S388" s="4"/>
      <c r="U388" s="8"/>
      <c r="V388" s="6"/>
      <c r="W388" s="7"/>
      <c r="Y388" s="26"/>
    </row>
    <row r="389" spans="4:25" ht="15.75" x14ac:dyDescent="0.2">
      <c r="D389" s="15"/>
      <c r="E389" s="17"/>
      <c r="F389" s="10"/>
      <c r="H389" s="15"/>
      <c r="I389" s="10"/>
      <c r="J389" s="15"/>
      <c r="K389" s="18"/>
      <c r="P389" s="4"/>
      <c r="Q389" s="4"/>
      <c r="R389" s="4"/>
      <c r="S389" s="4"/>
      <c r="U389" s="8"/>
      <c r="V389" s="6"/>
      <c r="W389" s="7"/>
      <c r="Y389" s="26"/>
    </row>
    <row r="390" spans="4:25" ht="15.75" x14ac:dyDescent="0.2">
      <c r="D390" s="15"/>
      <c r="E390" s="17"/>
      <c r="F390" s="10"/>
      <c r="H390" s="15"/>
      <c r="I390" s="10"/>
      <c r="J390" s="15"/>
      <c r="K390" s="18"/>
      <c r="P390" s="4"/>
      <c r="Q390" s="4"/>
      <c r="R390" s="4"/>
      <c r="S390" s="4"/>
      <c r="U390" s="8"/>
      <c r="V390" s="6"/>
      <c r="W390" s="7"/>
      <c r="Y390" s="26"/>
    </row>
    <row r="391" spans="4:25" ht="15.75" x14ac:dyDescent="0.2">
      <c r="D391" s="15"/>
      <c r="E391" s="17"/>
      <c r="F391" s="10"/>
      <c r="H391" s="15"/>
      <c r="I391" s="10"/>
      <c r="J391" s="15"/>
      <c r="K391" s="18"/>
      <c r="P391" s="4"/>
      <c r="Q391" s="4"/>
      <c r="R391" s="4"/>
      <c r="S391" s="4"/>
      <c r="U391" s="8"/>
      <c r="V391" s="6"/>
      <c r="W391" s="7"/>
      <c r="Y391" s="26"/>
    </row>
    <row r="392" spans="4:25" ht="15.75" x14ac:dyDescent="0.2">
      <c r="D392" s="15"/>
      <c r="E392" s="17"/>
      <c r="F392" s="10"/>
      <c r="H392" s="15"/>
      <c r="I392" s="10"/>
      <c r="J392" s="15"/>
      <c r="K392" s="18"/>
      <c r="P392" s="4"/>
      <c r="Q392" s="4"/>
      <c r="R392" s="4"/>
      <c r="S392" s="4"/>
      <c r="U392" s="8"/>
      <c r="V392" s="6"/>
      <c r="W392" s="7"/>
      <c r="Y392" s="26"/>
    </row>
    <row r="393" spans="4:25" ht="15.75" x14ac:dyDescent="0.2">
      <c r="D393" s="15"/>
      <c r="E393" s="17"/>
      <c r="F393" s="10"/>
      <c r="H393" s="15"/>
      <c r="I393" s="10"/>
      <c r="J393" s="15"/>
      <c r="K393" s="18"/>
      <c r="P393" s="4"/>
      <c r="Q393" s="4"/>
      <c r="R393" s="4"/>
      <c r="S393" s="4"/>
      <c r="U393" s="8"/>
      <c r="V393" s="6"/>
      <c r="W393" s="7"/>
      <c r="Y393" s="26"/>
    </row>
    <row r="394" spans="4:25" ht="15.75" x14ac:dyDescent="0.2">
      <c r="D394" s="15"/>
      <c r="E394" s="17"/>
      <c r="F394" s="10"/>
      <c r="H394" s="15"/>
      <c r="I394" s="10"/>
      <c r="J394" s="15"/>
      <c r="K394" s="18"/>
      <c r="P394" s="4"/>
      <c r="Q394" s="4"/>
      <c r="R394" s="4"/>
      <c r="S394" s="4"/>
      <c r="U394" s="8"/>
      <c r="V394" s="6"/>
      <c r="W394" s="7"/>
      <c r="Y394" s="26"/>
    </row>
    <row r="395" spans="4:25" ht="15.75" x14ac:dyDescent="0.2">
      <c r="D395" s="15"/>
      <c r="E395" s="17"/>
      <c r="F395" s="10"/>
      <c r="H395" s="15"/>
      <c r="I395" s="10"/>
      <c r="J395" s="15"/>
      <c r="K395" s="18"/>
      <c r="P395" s="4"/>
      <c r="Q395" s="4"/>
      <c r="R395" s="4"/>
      <c r="S395" s="4"/>
      <c r="U395" s="8"/>
      <c r="V395" s="6"/>
      <c r="W395" s="7"/>
      <c r="Y395" s="26"/>
    </row>
    <row r="396" spans="4:25" ht="15.75" x14ac:dyDescent="0.2">
      <c r="D396" s="15"/>
      <c r="E396" s="17"/>
      <c r="F396" s="10"/>
      <c r="H396" s="15"/>
      <c r="I396" s="10"/>
      <c r="J396" s="15"/>
      <c r="K396" s="18"/>
      <c r="P396" s="4"/>
      <c r="Q396" s="4"/>
      <c r="R396" s="4"/>
      <c r="S396" s="4"/>
      <c r="U396" s="8"/>
      <c r="V396" s="6"/>
      <c r="W396" s="7"/>
      <c r="Y396" s="26"/>
    </row>
    <row r="397" spans="4:25" ht="15.75" x14ac:dyDescent="0.2">
      <c r="D397" s="15"/>
      <c r="E397" s="17"/>
      <c r="F397" s="10"/>
      <c r="H397" s="15"/>
      <c r="I397" s="10"/>
      <c r="J397" s="15"/>
      <c r="K397" s="18"/>
      <c r="P397" s="10"/>
      <c r="Q397" s="10"/>
      <c r="R397" s="15"/>
      <c r="S397" s="10"/>
      <c r="T397" s="15"/>
      <c r="U397" s="10"/>
      <c r="V397" s="15"/>
      <c r="W397" s="10"/>
      <c r="X397" s="15"/>
      <c r="Y397" s="26"/>
    </row>
    <row r="398" spans="4:25" ht="15.75" x14ac:dyDescent="0.2">
      <c r="D398" s="15"/>
      <c r="E398" s="17"/>
      <c r="F398" s="10"/>
      <c r="H398" s="15"/>
      <c r="I398" s="10"/>
      <c r="J398" s="15"/>
      <c r="K398" s="18"/>
      <c r="R398" s="2"/>
      <c r="S398" s="26"/>
      <c r="T398" s="19"/>
      <c r="X398" s="4"/>
      <c r="Y398" s="26"/>
    </row>
    <row r="399" spans="4:25" ht="15.75" x14ac:dyDescent="0.2">
      <c r="D399" s="15"/>
      <c r="E399" s="17"/>
      <c r="F399" s="10"/>
      <c r="H399" s="15"/>
      <c r="I399" s="10"/>
      <c r="J399" s="15"/>
      <c r="K399" s="18"/>
      <c r="R399" s="24"/>
      <c r="T399" s="19"/>
      <c r="X399" s="4"/>
      <c r="Y399" s="26"/>
    </row>
    <row r="400" spans="4:25" ht="15.75" x14ac:dyDescent="0.2">
      <c r="D400" s="15"/>
      <c r="E400" s="17"/>
      <c r="F400" s="10"/>
      <c r="H400" s="15"/>
      <c r="I400" s="10"/>
      <c r="J400" s="15"/>
      <c r="K400" s="18"/>
      <c r="P400" s="26"/>
      <c r="Q400" s="26"/>
      <c r="R400" s="26"/>
      <c r="S400" s="26"/>
      <c r="T400" s="26"/>
      <c r="U400" s="26"/>
      <c r="V400" s="26"/>
      <c r="W400" s="26"/>
      <c r="X400" s="26"/>
      <c r="Y400" s="26"/>
    </row>
    <row r="401" spans="4:26" ht="15.75" x14ac:dyDescent="0.2">
      <c r="D401" s="15"/>
      <c r="E401" s="17"/>
      <c r="F401" s="10"/>
      <c r="H401" s="15"/>
      <c r="I401" s="10"/>
      <c r="J401" s="15"/>
      <c r="K401" s="18"/>
      <c r="P401" s="27"/>
      <c r="Q401" s="27"/>
      <c r="R401" s="27"/>
      <c r="S401" s="27"/>
      <c r="T401" s="27"/>
      <c r="U401" s="27"/>
      <c r="V401" s="27"/>
      <c r="W401" s="27"/>
      <c r="X401" s="27"/>
      <c r="Y401" s="26"/>
    </row>
    <row r="402" spans="4:26" x14ac:dyDescent="0.2">
      <c r="D402" s="15"/>
      <c r="E402" s="17"/>
      <c r="F402" s="10"/>
      <c r="H402" s="15"/>
      <c r="I402" s="10"/>
      <c r="J402" s="15"/>
      <c r="K402" s="18"/>
      <c r="P402" s="39"/>
      <c r="Q402" s="39"/>
      <c r="R402" s="39"/>
      <c r="S402" s="39"/>
      <c r="T402" s="39"/>
      <c r="U402" s="39"/>
      <c r="V402" s="39"/>
      <c r="W402" s="40"/>
      <c r="X402" s="40"/>
      <c r="Y402" s="40"/>
      <c r="Z402" s="40"/>
    </row>
    <row r="403" spans="4:26" x14ac:dyDescent="0.2">
      <c r="D403" s="15"/>
      <c r="E403" s="17"/>
      <c r="F403" s="10"/>
      <c r="H403" s="15"/>
      <c r="I403" s="10"/>
      <c r="J403" s="15"/>
      <c r="K403" s="18"/>
      <c r="P403" s="39"/>
      <c r="Q403" s="39"/>
      <c r="R403" s="39"/>
      <c r="S403" s="39"/>
      <c r="T403" s="39"/>
      <c r="U403" s="39"/>
      <c r="V403" s="39"/>
      <c r="W403" s="40"/>
      <c r="X403" s="40"/>
      <c r="Y403" s="40"/>
      <c r="Z403" s="40"/>
    </row>
    <row r="404" spans="4:26" x14ac:dyDescent="0.2">
      <c r="D404" s="15"/>
      <c r="E404" s="17"/>
      <c r="F404" s="10"/>
      <c r="H404" s="15"/>
      <c r="I404" s="10"/>
      <c r="J404" s="15"/>
      <c r="K404" s="18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</row>
    <row r="405" spans="4:26" x14ac:dyDescent="0.2">
      <c r="D405" s="15"/>
      <c r="E405" s="17"/>
      <c r="F405" s="10"/>
      <c r="H405" s="15"/>
      <c r="I405" s="10"/>
      <c r="J405" s="15"/>
      <c r="K405" s="18"/>
      <c r="R405" s="15"/>
      <c r="S405" s="10"/>
      <c r="T405" s="15"/>
      <c r="U405" s="10"/>
      <c r="V405" s="15"/>
      <c r="W405" s="10"/>
      <c r="X405" s="15"/>
      <c r="Y405" s="18"/>
    </row>
    <row r="406" spans="4:26" x14ac:dyDescent="0.2">
      <c r="D406" s="15"/>
      <c r="E406" s="17"/>
      <c r="F406" s="10"/>
      <c r="H406" s="15"/>
      <c r="I406" s="10"/>
      <c r="J406" s="15"/>
      <c r="K406" s="18"/>
      <c r="R406" s="2"/>
      <c r="T406" s="32"/>
      <c r="U406" s="10"/>
      <c r="V406" s="15"/>
      <c r="W406" s="10"/>
      <c r="X406" s="15"/>
      <c r="Y406" s="18"/>
    </row>
    <row r="407" spans="4:26" x14ac:dyDescent="0.2">
      <c r="D407" s="15"/>
      <c r="E407" s="17"/>
      <c r="F407" s="10"/>
      <c r="H407" s="15"/>
      <c r="I407" s="10"/>
      <c r="J407" s="15"/>
      <c r="K407" s="18"/>
      <c r="R407" s="24"/>
      <c r="T407" s="19"/>
      <c r="U407" s="10"/>
      <c r="V407" s="15"/>
      <c r="W407" s="10"/>
      <c r="X407" s="15"/>
      <c r="Y407" s="18"/>
    </row>
    <row r="408" spans="4:26" x14ac:dyDescent="0.2">
      <c r="D408" s="15"/>
      <c r="E408" s="17"/>
      <c r="F408" s="10"/>
      <c r="H408" s="15"/>
      <c r="I408" s="10"/>
      <c r="J408" s="15"/>
      <c r="K408" s="18"/>
      <c r="U408" s="10"/>
      <c r="V408" s="15"/>
      <c r="W408" s="10"/>
      <c r="X408" s="15"/>
      <c r="Y408" s="18"/>
    </row>
    <row r="409" spans="4:26" x14ac:dyDescent="0.2">
      <c r="D409" s="15"/>
      <c r="E409" s="17"/>
      <c r="F409" s="10"/>
      <c r="H409" s="15"/>
      <c r="I409" s="10"/>
      <c r="J409" s="15"/>
      <c r="K409" s="18"/>
      <c r="U409" s="10"/>
      <c r="V409" s="15"/>
      <c r="W409" s="10"/>
      <c r="X409" s="15"/>
      <c r="Y409" s="18"/>
    </row>
    <row r="410" spans="4:26" x14ac:dyDescent="0.2">
      <c r="D410" s="15"/>
      <c r="E410" s="17"/>
      <c r="F410" s="10"/>
      <c r="H410" s="15"/>
      <c r="I410" s="10"/>
      <c r="J410" s="15"/>
      <c r="K410" s="18"/>
      <c r="U410" s="10"/>
      <c r="V410" s="15"/>
      <c r="W410" s="10"/>
      <c r="X410" s="15"/>
      <c r="Y410" s="18"/>
    </row>
    <row r="411" spans="4:26" x14ac:dyDescent="0.2">
      <c r="D411" s="15"/>
      <c r="E411" s="17"/>
      <c r="F411" s="10"/>
      <c r="H411" s="15"/>
      <c r="I411" s="10"/>
      <c r="J411" s="15"/>
      <c r="K411" s="18"/>
      <c r="U411" s="10"/>
      <c r="V411" s="15"/>
      <c r="W411" s="10"/>
      <c r="X411" s="15"/>
      <c r="Y411" s="18"/>
    </row>
    <row r="412" spans="4:26" x14ac:dyDescent="0.2">
      <c r="D412" s="15"/>
      <c r="E412" s="17"/>
      <c r="F412" s="10"/>
      <c r="H412" s="15"/>
      <c r="I412" s="10"/>
      <c r="J412" s="15"/>
      <c r="K412" s="18"/>
      <c r="U412" s="10"/>
      <c r="V412" s="15"/>
      <c r="W412" s="10"/>
      <c r="X412" s="15"/>
      <c r="Y412" s="18"/>
    </row>
    <row r="413" spans="4:26" x14ac:dyDescent="0.2">
      <c r="D413" s="15"/>
      <c r="E413" s="17"/>
      <c r="F413" s="10"/>
      <c r="H413" s="15"/>
      <c r="I413" s="10"/>
      <c r="J413" s="15"/>
      <c r="K413" s="18"/>
      <c r="U413" s="10"/>
      <c r="V413" s="15"/>
      <c r="W413" s="10"/>
      <c r="X413" s="15"/>
      <c r="Y413" s="18"/>
    </row>
    <row r="414" spans="4:26" x14ac:dyDescent="0.2">
      <c r="D414" s="15"/>
      <c r="E414" s="17"/>
      <c r="F414" s="10"/>
      <c r="H414" s="15"/>
      <c r="I414" s="10"/>
      <c r="J414" s="15"/>
      <c r="K414" s="18"/>
      <c r="R414" s="15"/>
      <c r="S414" s="10"/>
      <c r="T414" s="15"/>
      <c r="U414" s="10"/>
      <c r="V414" s="15"/>
      <c r="W414" s="10"/>
      <c r="X414" s="15"/>
      <c r="Y414" s="18"/>
    </row>
    <row r="415" spans="4:26" x14ac:dyDescent="0.2">
      <c r="D415" s="15"/>
      <c r="E415" s="17"/>
      <c r="F415" s="10"/>
      <c r="H415" s="15"/>
      <c r="I415" s="10"/>
      <c r="J415" s="15"/>
      <c r="K415" s="18"/>
      <c r="R415" s="2"/>
      <c r="T415" s="19"/>
      <c r="U415" s="10"/>
      <c r="V415" s="15"/>
      <c r="W415" s="10"/>
      <c r="X415" s="15"/>
      <c r="Y415" s="18"/>
    </row>
    <row r="416" spans="4:26" x14ac:dyDescent="0.2">
      <c r="D416" s="15"/>
      <c r="E416" s="17"/>
      <c r="F416" s="10"/>
      <c r="H416" s="15"/>
      <c r="I416" s="10"/>
      <c r="J416" s="15"/>
      <c r="K416" s="18"/>
      <c r="R416" s="24"/>
      <c r="T416" s="19"/>
      <c r="U416" s="10"/>
      <c r="V416" s="15"/>
      <c r="W416" s="10"/>
      <c r="X416" s="15"/>
      <c r="Y416" s="18"/>
    </row>
    <row r="417" spans="4:25" x14ac:dyDescent="0.2">
      <c r="D417" s="15"/>
      <c r="E417" s="17"/>
      <c r="F417" s="10"/>
      <c r="H417" s="15"/>
      <c r="I417" s="10"/>
      <c r="J417" s="15"/>
      <c r="K417" s="18"/>
      <c r="U417" s="10"/>
      <c r="V417" s="15"/>
      <c r="W417" s="10"/>
      <c r="X417" s="15"/>
      <c r="Y417" s="18"/>
    </row>
    <row r="418" spans="4:25" x14ac:dyDescent="0.2">
      <c r="D418" s="15"/>
      <c r="E418" s="17"/>
      <c r="F418" s="10"/>
      <c r="H418" s="15"/>
      <c r="I418" s="10"/>
      <c r="J418" s="15"/>
      <c r="K418" s="18"/>
      <c r="U418" s="10"/>
      <c r="V418" s="15"/>
      <c r="W418" s="10"/>
      <c r="X418" s="15"/>
      <c r="Y418" s="18"/>
    </row>
    <row r="419" spans="4:25" x14ac:dyDescent="0.2">
      <c r="D419" s="15"/>
      <c r="E419" s="17"/>
      <c r="F419" s="10"/>
      <c r="H419" s="15"/>
      <c r="I419" s="10"/>
      <c r="J419" s="15"/>
      <c r="K419" s="18"/>
      <c r="U419" s="10"/>
      <c r="V419" s="15"/>
      <c r="W419" s="10"/>
      <c r="X419" s="15"/>
      <c r="Y419" s="18"/>
    </row>
    <row r="420" spans="4:25" x14ac:dyDescent="0.2">
      <c r="D420" s="15"/>
      <c r="E420" s="17"/>
      <c r="F420" s="10"/>
      <c r="H420" s="15"/>
      <c r="I420" s="10"/>
      <c r="J420" s="15"/>
      <c r="K420" s="18"/>
      <c r="U420" s="10"/>
      <c r="V420" s="15"/>
      <c r="W420" s="10"/>
      <c r="X420" s="15"/>
      <c r="Y420" s="18"/>
    </row>
    <row r="421" spans="4:25" x14ac:dyDescent="0.2">
      <c r="D421" s="15"/>
      <c r="E421" s="17"/>
      <c r="F421" s="10"/>
      <c r="H421" s="15"/>
      <c r="I421" s="10"/>
      <c r="J421" s="15"/>
      <c r="K421" s="18"/>
      <c r="U421" s="10"/>
      <c r="V421" s="15"/>
      <c r="W421" s="10"/>
      <c r="X421" s="15"/>
      <c r="Y421" s="18"/>
    </row>
    <row r="422" spans="4:25" x14ac:dyDescent="0.2">
      <c r="D422" s="15"/>
      <c r="E422" s="17"/>
      <c r="F422" s="10"/>
      <c r="H422" s="15"/>
      <c r="I422" s="10"/>
      <c r="J422" s="15"/>
      <c r="K422" s="18"/>
      <c r="U422" s="10"/>
      <c r="V422" s="15"/>
      <c r="W422" s="10"/>
      <c r="X422" s="15"/>
      <c r="Y422" s="18"/>
    </row>
    <row r="423" spans="4:25" x14ac:dyDescent="0.2">
      <c r="D423" s="15"/>
      <c r="E423" s="17"/>
      <c r="F423" s="10"/>
      <c r="H423" s="15"/>
      <c r="I423" s="10"/>
      <c r="J423" s="15"/>
      <c r="K423" s="18"/>
      <c r="R423" s="15"/>
      <c r="S423" s="10"/>
      <c r="T423" s="15"/>
      <c r="U423" s="10"/>
      <c r="V423" s="15"/>
      <c r="W423" s="10"/>
      <c r="X423" s="15"/>
      <c r="Y423" s="18"/>
    </row>
    <row r="424" spans="4:25" x14ac:dyDescent="0.2">
      <c r="D424" s="15"/>
      <c r="E424" s="17"/>
      <c r="F424" s="10"/>
      <c r="H424" s="15"/>
      <c r="I424" s="10"/>
      <c r="J424" s="15"/>
      <c r="K424" s="18"/>
      <c r="R424" s="2"/>
      <c r="T424" s="19"/>
      <c r="U424" s="10"/>
      <c r="V424" s="15"/>
      <c r="W424" s="10"/>
      <c r="X424" s="15"/>
      <c r="Y424" s="18"/>
    </row>
    <row r="425" spans="4:25" x14ac:dyDescent="0.2">
      <c r="D425" s="15"/>
      <c r="E425" s="17"/>
      <c r="F425" s="10"/>
      <c r="H425" s="15"/>
      <c r="I425" s="10"/>
      <c r="J425" s="15"/>
      <c r="K425" s="18"/>
      <c r="R425" s="24"/>
      <c r="T425" s="19"/>
      <c r="U425" s="10"/>
      <c r="V425" s="15"/>
      <c r="W425" s="10"/>
      <c r="X425" s="15"/>
      <c r="Y425" s="18"/>
    </row>
    <row r="426" spans="4:25" x14ac:dyDescent="0.2">
      <c r="D426" s="15"/>
      <c r="E426" s="17"/>
      <c r="F426" s="10"/>
      <c r="H426" s="15"/>
      <c r="I426" s="10"/>
      <c r="J426" s="15"/>
      <c r="K426" s="18"/>
      <c r="U426" s="10"/>
      <c r="V426" s="15"/>
      <c r="W426" s="10"/>
      <c r="X426" s="15"/>
      <c r="Y426" s="18"/>
    </row>
    <row r="427" spans="4:25" x14ac:dyDescent="0.2">
      <c r="D427" s="15"/>
      <c r="E427" s="17"/>
      <c r="F427" s="10"/>
      <c r="H427" s="15"/>
      <c r="I427" s="10"/>
      <c r="J427" s="15"/>
      <c r="K427" s="18"/>
      <c r="U427" s="10"/>
      <c r="V427" s="15"/>
      <c r="W427" s="10"/>
      <c r="X427" s="15"/>
      <c r="Y427" s="18"/>
    </row>
    <row r="428" spans="4:25" x14ac:dyDescent="0.2">
      <c r="D428" s="15"/>
      <c r="E428" s="17"/>
      <c r="F428" s="10"/>
      <c r="H428" s="15"/>
      <c r="I428" s="10"/>
      <c r="J428" s="15"/>
      <c r="K428" s="18"/>
      <c r="U428" s="10"/>
      <c r="V428" s="15"/>
      <c r="W428" s="10"/>
      <c r="X428" s="15"/>
      <c r="Y428" s="18"/>
    </row>
    <row r="429" spans="4:25" x14ac:dyDescent="0.2">
      <c r="D429" s="15"/>
      <c r="E429" s="17"/>
      <c r="F429" s="10"/>
      <c r="H429" s="15"/>
      <c r="I429" s="10"/>
      <c r="J429" s="15"/>
      <c r="K429" s="18"/>
      <c r="U429" s="10"/>
      <c r="V429" s="15"/>
      <c r="W429" s="10"/>
      <c r="X429" s="15"/>
      <c r="Y429" s="18"/>
    </row>
    <row r="430" spans="4:25" x14ac:dyDescent="0.2">
      <c r="D430" s="15"/>
      <c r="E430" s="17"/>
      <c r="F430" s="10"/>
      <c r="H430" s="15"/>
      <c r="I430" s="10"/>
      <c r="J430" s="15"/>
      <c r="K430" s="18"/>
      <c r="U430" s="10"/>
      <c r="V430" s="15"/>
      <c r="W430" s="10"/>
      <c r="X430" s="15"/>
      <c r="Y430" s="18"/>
    </row>
    <row r="431" spans="4:25" x14ac:dyDescent="0.2">
      <c r="D431" s="15"/>
      <c r="E431" s="17"/>
      <c r="F431" s="10"/>
      <c r="H431" s="15"/>
      <c r="I431" s="10"/>
      <c r="J431" s="15"/>
      <c r="K431" s="18"/>
      <c r="U431" s="10"/>
      <c r="V431" s="15"/>
      <c r="W431" s="10"/>
      <c r="X431" s="15"/>
      <c r="Y431" s="18"/>
    </row>
    <row r="432" spans="4:25" x14ac:dyDescent="0.2">
      <c r="D432" s="15"/>
      <c r="E432" s="17"/>
      <c r="F432" s="10"/>
      <c r="H432" s="15"/>
      <c r="I432" s="10"/>
      <c r="J432" s="15"/>
      <c r="K432" s="18"/>
      <c r="R432" s="15"/>
      <c r="S432" s="10"/>
      <c r="T432" s="15"/>
      <c r="U432" s="10"/>
      <c r="V432" s="15"/>
      <c r="W432" s="10"/>
      <c r="X432" s="15"/>
      <c r="Y432" s="18"/>
    </row>
    <row r="433" spans="4:25" x14ac:dyDescent="0.2">
      <c r="D433" s="15"/>
      <c r="E433" s="17"/>
      <c r="F433" s="10"/>
      <c r="H433" s="15"/>
      <c r="I433" s="10"/>
      <c r="J433" s="15"/>
      <c r="K433" s="18"/>
      <c r="R433" s="2"/>
      <c r="T433" s="19"/>
      <c r="U433" s="10"/>
      <c r="V433" s="15"/>
      <c r="W433" s="10"/>
      <c r="X433" s="15"/>
      <c r="Y433" s="18"/>
    </row>
    <row r="434" spans="4:25" x14ac:dyDescent="0.2">
      <c r="D434" s="15"/>
      <c r="E434" s="17"/>
      <c r="F434" s="10"/>
      <c r="H434" s="15"/>
      <c r="I434" s="10"/>
      <c r="J434" s="15"/>
      <c r="K434" s="18"/>
      <c r="R434" s="24"/>
      <c r="T434" s="19"/>
      <c r="U434" s="10"/>
      <c r="V434" s="15"/>
      <c r="W434" s="10"/>
      <c r="X434" s="15"/>
      <c r="Y434" s="18"/>
    </row>
    <row r="435" spans="4:25" x14ac:dyDescent="0.2">
      <c r="D435" s="15"/>
      <c r="E435" s="17"/>
      <c r="F435" s="10"/>
      <c r="H435" s="15"/>
      <c r="I435" s="10"/>
      <c r="J435" s="15"/>
      <c r="K435" s="18"/>
      <c r="U435" s="10"/>
      <c r="V435" s="15"/>
      <c r="W435" s="10"/>
      <c r="X435" s="15"/>
      <c r="Y435" s="18"/>
    </row>
    <row r="436" spans="4:25" x14ac:dyDescent="0.2">
      <c r="D436" s="15"/>
      <c r="E436" s="17"/>
      <c r="F436" s="10"/>
      <c r="H436" s="15"/>
      <c r="I436" s="10"/>
      <c r="J436" s="15"/>
      <c r="K436" s="18"/>
      <c r="U436" s="10"/>
      <c r="V436" s="15"/>
      <c r="W436" s="10"/>
      <c r="X436" s="15"/>
      <c r="Y436" s="18"/>
    </row>
    <row r="437" spans="4:25" x14ac:dyDescent="0.2">
      <c r="D437" s="15"/>
      <c r="E437" s="17"/>
      <c r="F437" s="10"/>
      <c r="H437" s="15"/>
      <c r="I437" s="10"/>
      <c r="J437" s="15"/>
      <c r="K437" s="18"/>
      <c r="U437" s="10"/>
      <c r="V437" s="15"/>
      <c r="W437" s="10"/>
      <c r="X437" s="15"/>
      <c r="Y437" s="18"/>
    </row>
    <row r="438" spans="4:25" x14ac:dyDescent="0.2">
      <c r="D438" s="15"/>
      <c r="E438" s="17"/>
      <c r="F438" s="10"/>
      <c r="H438" s="15"/>
      <c r="I438" s="10"/>
      <c r="J438" s="15"/>
      <c r="K438" s="18"/>
      <c r="U438" s="10"/>
      <c r="V438" s="15"/>
      <c r="W438" s="10"/>
      <c r="X438" s="15"/>
      <c r="Y438" s="18"/>
    </row>
    <row r="439" spans="4:25" x14ac:dyDescent="0.2">
      <c r="D439" s="15"/>
      <c r="E439" s="17"/>
      <c r="F439" s="10"/>
      <c r="H439" s="15"/>
      <c r="I439" s="10"/>
      <c r="J439" s="15"/>
      <c r="K439" s="18"/>
      <c r="U439" s="10"/>
      <c r="V439" s="15"/>
      <c r="W439" s="10"/>
      <c r="X439" s="15"/>
      <c r="Y439" s="18"/>
    </row>
    <row r="440" spans="4:25" x14ac:dyDescent="0.2">
      <c r="D440" s="15"/>
      <c r="E440" s="17"/>
      <c r="F440" s="10"/>
      <c r="H440" s="15"/>
      <c r="I440" s="10"/>
      <c r="J440" s="15"/>
      <c r="K440" s="18"/>
      <c r="U440" s="10"/>
      <c r="V440" s="15"/>
      <c r="W440" s="10"/>
      <c r="X440" s="15"/>
      <c r="Y440" s="18"/>
    </row>
    <row r="441" spans="4:25" x14ac:dyDescent="0.2">
      <c r="D441" s="15"/>
      <c r="E441" s="17"/>
      <c r="F441" s="10"/>
      <c r="H441" s="15"/>
      <c r="I441" s="10"/>
      <c r="J441" s="15"/>
      <c r="K441" s="18"/>
      <c r="R441" s="15"/>
      <c r="S441" s="10"/>
      <c r="T441" s="15"/>
      <c r="U441" s="10"/>
      <c r="V441" s="15"/>
      <c r="W441" s="10"/>
      <c r="X441" s="15"/>
      <c r="Y441" s="18"/>
    </row>
    <row r="442" spans="4:25" x14ac:dyDescent="0.2">
      <c r="D442" s="15"/>
      <c r="E442" s="17"/>
      <c r="F442" s="10"/>
      <c r="H442" s="15"/>
      <c r="I442" s="10"/>
      <c r="J442" s="15"/>
      <c r="K442" s="18"/>
      <c r="R442" s="2"/>
      <c r="T442" s="19"/>
      <c r="U442" s="10"/>
      <c r="V442" s="15"/>
      <c r="W442" s="10"/>
      <c r="X442" s="15"/>
      <c r="Y442" s="18"/>
    </row>
    <row r="443" spans="4:25" x14ac:dyDescent="0.2">
      <c r="D443" s="15"/>
      <c r="E443" s="17"/>
      <c r="F443" s="10"/>
      <c r="H443" s="15"/>
      <c r="I443" s="10"/>
      <c r="J443" s="15"/>
      <c r="K443" s="18"/>
      <c r="R443" s="2"/>
      <c r="T443" s="19"/>
      <c r="U443" s="10"/>
      <c r="V443" s="15"/>
      <c r="W443" s="10"/>
      <c r="X443" s="15"/>
      <c r="Y443" s="18"/>
    </row>
    <row r="444" spans="4:25" x14ac:dyDescent="0.2">
      <c r="D444" s="15"/>
      <c r="E444" s="17"/>
      <c r="F444" s="10"/>
      <c r="H444" s="15"/>
      <c r="I444" s="10"/>
      <c r="J444" s="15"/>
      <c r="K444" s="18"/>
      <c r="U444" s="10"/>
      <c r="V444" s="15"/>
      <c r="W444" s="10"/>
      <c r="X444" s="15"/>
      <c r="Y444" s="18"/>
    </row>
    <row r="445" spans="4:25" x14ac:dyDescent="0.2">
      <c r="U445" s="10"/>
      <c r="V445" s="15"/>
      <c r="W445" s="10"/>
      <c r="X445" s="15"/>
      <c r="Y445" s="18"/>
    </row>
    <row r="446" spans="4:25" x14ac:dyDescent="0.2">
      <c r="U446" s="10"/>
      <c r="V446" s="15"/>
      <c r="W446" s="10"/>
      <c r="X446" s="15"/>
      <c r="Y446" s="18"/>
    </row>
    <row r="447" spans="4:25" x14ac:dyDescent="0.2">
      <c r="U447" s="10"/>
      <c r="V447" s="15"/>
      <c r="W447" s="10"/>
      <c r="X447" s="15"/>
      <c r="Y447" s="18"/>
    </row>
    <row r="448" spans="4:25" x14ac:dyDescent="0.2">
      <c r="U448" s="10"/>
      <c r="V448" s="15"/>
      <c r="W448" s="10"/>
      <c r="X448" s="15"/>
      <c r="Y448" s="18"/>
    </row>
    <row r="449" spans="18:25" x14ac:dyDescent="0.2">
      <c r="U449" s="10"/>
      <c r="V449" s="15"/>
      <c r="W449" s="10"/>
      <c r="X449" s="15"/>
      <c r="Y449" s="18"/>
    </row>
    <row r="450" spans="18:25" x14ac:dyDescent="0.2">
      <c r="R450" s="15"/>
      <c r="S450" s="10"/>
      <c r="T450" s="15"/>
      <c r="U450" s="10"/>
      <c r="V450" s="15"/>
      <c r="W450" s="10"/>
      <c r="X450" s="15"/>
      <c r="Y450" s="18"/>
    </row>
    <row r="451" spans="18:25" x14ac:dyDescent="0.2">
      <c r="R451" s="2"/>
      <c r="T451" s="19"/>
      <c r="U451" s="10"/>
      <c r="V451" s="15"/>
      <c r="W451" s="10"/>
      <c r="X451" s="15"/>
      <c r="Y451" s="18"/>
    </row>
    <row r="452" spans="18:25" x14ac:dyDescent="0.2">
      <c r="R452" s="2"/>
      <c r="T452" s="19"/>
      <c r="U452" s="10"/>
      <c r="V452" s="15"/>
      <c r="W452" s="10"/>
      <c r="X452" s="15"/>
      <c r="Y452" s="18"/>
    </row>
    <row r="453" spans="18:25" x14ac:dyDescent="0.2">
      <c r="U453" s="10"/>
      <c r="V453" s="15"/>
      <c r="W453" s="10"/>
      <c r="X453" s="15"/>
      <c r="Y453" s="18"/>
    </row>
    <row r="454" spans="18:25" x14ac:dyDescent="0.2">
      <c r="U454" s="10"/>
      <c r="V454" s="15"/>
      <c r="W454" s="10"/>
      <c r="X454" s="15"/>
      <c r="Y454" s="18"/>
    </row>
    <row r="455" spans="18:25" x14ac:dyDescent="0.2">
      <c r="U455" s="10"/>
      <c r="V455" s="15"/>
      <c r="W455" s="10"/>
      <c r="X455" s="15"/>
      <c r="Y455" s="18"/>
    </row>
    <row r="456" spans="18:25" x14ac:dyDescent="0.2">
      <c r="U456" s="10"/>
      <c r="V456" s="15"/>
      <c r="W456" s="10"/>
      <c r="X456" s="15"/>
      <c r="Y456" s="18"/>
    </row>
    <row r="457" spans="18:25" x14ac:dyDescent="0.2">
      <c r="U457" s="10"/>
      <c r="V457" s="15"/>
      <c r="W457" s="10"/>
      <c r="X457" s="15"/>
      <c r="Y457" s="18"/>
    </row>
    <row r="458" spans="18:25" x14ac:dyDescent="0.2">
      <c r="U458" s="10"/>
      <c r="V458" s="15"/>
      <c r="W458" s="10"/>
      <c r="X458" s="15"/>
      <c r="Y458" s="18"/>
    </row>
    <row r="459" spans="18:25" x14ac:dyDescent="0.2">
      <c r="U459" s="10"/>
      <c r="V459" s="15"/>
      <c r="W459" s="10"/>
      <c r="X459" s="15"/>
      <c r="Y459" s="18"/>
    </row>
    <row r="460" spans="18:25" x14ac:dyDescent="0.2">
      <c r="R460" s="15"/>
      <c r="S460" s="10"/>
      <c r="T460" s="15"/>
      <c r="U460" s="10"/>
      <c r="V460" s="15"/>
      <c r="W460" s="10"/>
      <c r="X460" s="15"/>
      <c r="Y460" s="18"/>
    </row>
    <row r="461" spans="18:25" x14ac:dyDescent="0.2">
      <c r="R461" s="2"/>
      <c r="T461" s="19"/>
      <c r="U461" s="10"/>
      <c r="V461" s="15"/>
      <c r="W461" s="10"/>
      <c r="X461" s="15"/>
      <c r="Y461" s="18"/>
    </row>
    <row r="462" spans="18:25" x14ac:dyDescent="0.2">
      <c r="R462" s="24"/>
      <c r="T462" s="19"/>
      <c r="U462" s="10"/>
      <c r="V462" s="15"/>
      <c r="W462" s="10"/>
      <c r="X462" s="15"/>
      <c r="Y462" s="18"/>
    </row>
    <row r="463" spans="18:25" x14ac:dyDescent="0.2">
      <c r="U463" s="10"/>
      <c r="V463" s="15"/>
      <c r="W463" s="10"/>
      <c r="X463" s="15"/>
      <c r="Y463" s="18"/>
    </row>
    <row r="464" spans="18:25" x14ac:dyDescent="0.2">
      <c r="U464" s="10"/>
      <c r="V464" s="15"/>
      <c r="W464" s="10"/>
      <c r="X464" s="15"/>
      <c r="Y464" s="18"/>
    </row>
    <row r="465" spans="18:25" x14ac:dyDescent="0.2">
      <c r="U465" s="10"/>
      <c r="V465" s="15"/>
      <c r="W465" s="10"/>
      <c r="X465" s="15"/>
      <c r="Y465" s="18"/>
    </row>
    <row r="466" spans="18:25" x14ac:dyDescent="0.2">
      <c r="U466" s="10"/>
      <c r="V466" s="15"/>
      <c r="W466" s="10"/>
      <c r="X466" s="15"/>
      <c r="Y466" s="18"/>
    </row>
    <row r="467" spans="18:25" x14ac:dyDescent="0.2">
      <c r="U467" s="10"/>
      <c r="V467" s="15"/>
      <c r="W467" s="10"/>
      <c r="X467" s="15"/>
      <c r="Y467" s="18"/>
    </row>
    <row r="468" spans="18:25" x14ac:dyDescent="0.2">
      <c r="U468" s="10"/>
      <c r="V468" s="15"/>
      <c r="W468" s="10"/>
      <c r="X468" s="15"/>
      <c r="Y468" s="18"/>
    </row>
    <row r="469" spans="18:25" x14ac:dyDescent="0.2">
      <c r="R469" s="15"/>
      <c r="S469" s="10"/>
      <c r="T469" s="15"/>
      <c r="U469" s="10"/>
      <c r="V469" s="15"/>
      <c r="W469" s="10"/>
      <c r="X469" s="15"/>
      <c r="Y469" s="18"/>
    </row>
    <row r="470" spans="18:25" x14ac:dyDescent="0.2">
      <c r="R470" s="2"/>
      <c r="T470" s="19"/>
      <c r="U470" s="10"/>
      <c r="V470" s="15"/>
      <c r="W470" s="10"/>
      <c r="X470" s="15"/>
      <c r="Y470" s="18"/>
    </row>
    <row r="471" spans="18:25" x14ac:dyDescent="0.2">
      <c r="R471" s="24"/>
      <c r="T471" s="19"/>
      <c r="U471" s="10"/>
      <c r="V471" s="15"/>
      <c r="W471" s="10"/>
      <c r="X471" s="15"/>
      <c r="Y471" s="18"/>
    </row>
    <row r="472" spans="18:25" x14ac:dyDescent="0.2">
      <c r="U472" s="10"/>
      <c r="V472" s="15"/>
      <c r="W472" s="10"/>
      <c r="X472" s="15"/>
      <c r="Y472" s="18"/>
    </row>
    <row r="473" spans="18:25" x14ac:dyDescent="0.2">
      <c r="U473" s="10"/>
      <c r="V473" s="15"/>
      <c r="W473" s="10"/>
      <c r="X473" s="15"/>
      <c r="Y473" s="18"/>
    </row>
    <row r="474" spans="18:25" x14ac:dyDescent="0.2">
      <c r="U474" s="10"/>
      <c r="V474" s="15"/>
      <c r="W474" s="10"/>
      <c r="X474" s="15"/>
      <c r="Y474" s="18"/>
    </row>
    <row r="475" spans="18:25" x14ac:dyDescent="0.2">
      <c r="U475" s="10"/>
      <c r="V475" s="15"/>
      <c r="W475" s="10"/>
      <c r="X475" s="15"/>
      <c r="Y475" s="18"/>
    </row>
    <row r="476" spans="18:25" x14ac:dyDescent="0.2">
      <c r="U476" s="10"/>
      <c r="V476" s="15"/>
      <c r="W476" s="10"/>
      <c r="X476" s="15"/>
      <c r="Y476" s="18"/>
    </row>
    <row r="477" spans="18:25" x14ac:dyDescent="0.2">
      <c r="U477" s="10"/>
      <c r="V477" s="15"/>
      <c r="W477" s="10"/>
      <c r="X477" s="15"/>
      <c r="Y477" s="18"/>
    </row>
    <row r="478" spans="18:25" x14ac:dyDescent="0.2">
      <c r="R478" s="15"/>
      <c r="S478" s="10"/>
      <c r="T478" s="15"/>
      <c r="U478" s="10"/>
      <c r="V478" s="15"/>
      <c r="W478" s="10"/>
      <c r="X478" s="15"/>
      <c r="Y478" s="18"/>
    </row>
    <row r="479" spans="18:25" x14ac:dyDescent="0.2">
      <c r="R479" s="2"/>
      <c r="T479" s="19"/>
      <c r="U479" s="10"/>
      <c r="V479" s="15"/>
      <c r="W479" s="10"/>
      <c r="X479" s="15"/>
      <c r="Y479" s="18"/>
    </row>
    <row r="480" spans="18:25" x14ac:dyDescent="0.2">
      <c r="R480" s="24"/>
      <c r="T480" s="19"/>
      <c r="U480" s="10"/>
      <c r="V480" s="15"/>
      <c r="W480" s="10"/>
      <c r="X480" s="15"/>
      <c r="Y480" s="18"/>
    </row>
    <row r="481" spans="18:25" x14ac:dyDescent="0.2">
      <c r="U481" s="10"/>
      <c r="V481" s="15"/>
      <c r="W481" s="10"/>
      <c r="X481" s="15"/>
      <c r="Y481" s="18"/>
    </row>
    <row r="482" spans="18:25" x14ac:dyDescent="0.2">
      <c r="U482" s="10"/>
      <c r="V482" s="15"/>
      <c r="W482" s="10"/>
      <c r="X482" s="15"/>
      <c r="Y482" s="18"/>
    </row>
    <row r="483" spans="18:25" x14ac:dyDescent="0.2">
      <c r="U483" s="10"/>
      <c r="V483" s="15"/>
      <c r="W483" s="10"/>
      <c r="X483" s="15"/>
      <c r="Y483" s="18"/>
    </row>
    <row r="484" spans="18:25" x14ac:dyDescent="0.2">
      <c r="U484" s="10"/>
      <c r="V484" s="15"/>
      <c r="W484" s="10"/>
      <c r="X484" s="15"/>
      <c r="Y484" s="18"/>
    </row>
    <row r="485" spans="18:25" x14ac:dyDescent="0.2">
      <c r="U485" s="10"/>
      <c r="V485" s="15"/>
      <c r="W485" s="10"/>
      <c r="X485" s="15"/>
      <c r="Y485" s="18"/>
    </row>
    <row r="486" spans="18:25" x14ac:dyDescent="0.2">
      <c r="U486" s="10"/>
      <c r="V486" s="15"/>
      <c r="W486" s="10"/>
      <c r="X486" s="15"/>
      <c r="Y486" s="18"/>
    </row>
    <row r="487" spans="18:25" x14ac:dyDescent="0.2">
      <c r="R487" s="15"/>
      <c r="S487" s="10"/>
      <c r="T487" s="15"/>
      <c r="U487" s="10"/>
      <c r="V487" s="15"/>
      <c r="W487" s="10"/>
      <c r="X487" s="15"/>
      <c r="Y487" s="18"/>
    </row>
    <row r="488" spans="18:25" x14ac:dyDescent="0.2">
      <c r="R488" s="2"/>
      <c r="T488" s="19"/>
      <c r="U488" s="10"/>
      <c r="V488" s="15"/>
      <c r="W488" s="10"/>
      <c r="X488" s="15"/>
      <c r="Y488" s="18"/>
    </row>
    <row r="489" spans="18:25" x14ac:dyDescent="0.2">
      <c r="R489" s="24"/>
      <c r="T489" s="19"/>
      <c r="U489" s="10"/>
      <c r="V489" s="15"/>
      <c r="W489" s="10"/>
      <c r="X489" s="15"/>
      <c r="Y489" s="18"/>
    </row>
    <row r="490" spans="18:25" x14ac:dyDescent="0.2">
      <c r="U490" s="10"/>
      <c r="V490" s="15"/>
      <c r="W490" s="10"/>
      <c r="X490" s="15"/>
      <c r="Y490" s="18"/>
    </row>
    <row r="491" spans="18:25" x14ac:dyDescent="0.2">
      <c r="U491" s="10"/>
      <c r="V491" s="15"/>
      <c r="W491" s="10"/>
      <c r="X491" s="15"/>
      <c r="Y491" s="18"/>
    </row>
    <row r="492" spans="18:25" x14ac:dyDescent="0.2">
      <c r="U492" s="10"/>
      <c r="V492" s="15"/>
      <c r="W492" s="10"/>
      <c r="X492" s="15"/>
      <c r="Y492" s="18"/>
    </row>
    <row r="493" spans="18:25" x14ac:dyDescent="0.2">
      <c r="U493" s="10"/>
      <c r="V493" s="15"/>
      <c r="W493" s="10"/>
      <c r="X493" s="15"/>
      <c r="Y493" s="18"/>
    </row>
    <row r="494" spans="18:25" x14ac:dyDescent="0.2">
      <c r="U494" s="10"/>
      <c r="V494" s="15"/>
      <c r="W494" s="10"/>
      <c r="X494" s="15"/>
      <c r="Y494" s="18"/>
    </row>
    <row r="495" spans="18:25" x14ac:dyDescent="0.2">
      <c r="U495" s="10"/>
      <c r="V495" s="15"/>
      <c r="W495" s="10"/>
      <c r="X495" s="15"/>
      <c r="Y495" s="18"/>
    </row>
    <row r="496" spans="18:25" x14ac:dyDescent="0.2">
      <c r="R496" s="15"/>
      <c r="S496" s="10"/>
      <c r="T496" s="15"/>
      <c r="U496" s="10"/>
      <c r="V496" s="15"/>
      <c r="W496" s="10"/>
      <c r="X496" s="15"/>
      <c r="Y496" s="18"/>
    </row>
    <row r="497" spans="18:25" x14ac:dyDescent="0.2">
      <c r="R497" s="2"/>
      <c r="T497" s="19"/>
      <c r="U497" s="10"/>
      <c r="V497" s="15"/>
      <c r="W497" s="10"/>
      <c r="X497" s="15"/>
      <c r="Y497" s="18"/>
    </row>
    <row r="498" spans="18:25" x14ac:dyDescent="0.2">
      <c r="R498" s="24"/>
      <c r="T498" s="19"/>
      <c r="U498" s="10"/>
      <c r="V498" s="15"/>
      <c r="W498" s="10"/>
      <c r="X498" s="15"/>
      <c r="Y498" s="18"/>
    </row>
    <row r="499" spans="18:25" x14ac:dyDescent="0.2">
      <c r="U499" s="10"/>
      <c r="V499" s="15"/>
      <c r="W499" s="10"/>
      <c r="X499" s="15"/>
      <c r="Y499" s="18"/>
    </row>
    <row r="500" spans="18:25" x14ac:dyDescent="0.2">
      <c r="U500" s="10"/>
      <c r="V500" s="15"/>
      <c r="W500" s="10"/>
      <c r="X500" s="15"/>
      <c r="Y500" s="18"/>
    </row>
    <row r="501" spans="18:25" x14ac:dyDescent="0.2">
      <c r="U501" s="10"/>
      <c r="V501" s="15"/>
      <c r="W501" s="10"/>
      <c r="X501" s="15"/>
      <c r="Y501" s="18"/>
    </row>
    <row r="502" spans="18:25" x14ac:dyDescent="0.2">
      <c r="U502" s="10"/>
      <c r="V502" s="15"/>
      <c r="W502" s="10"/>
      <c r="X502" s="15"/>
      <c r="Y502" s="18"/>
    </row>
    <row r="503" spans="18:25" x14ac:dyDescent="0.2">
      <c r="U503" s="10"/>
      <c r="V503" s="15"/>
      <c r="W503" s="10"/>
      <c r="X503" s="15"/>
      <c r="Y503" s="18"/>
    </row>
    <row r="504" spans="18:25" x14ac:dyDescent="0.2">
      <c r="U504" s="10"/>
      <c r="V504" s="15"/>
      <c r="W504" s="10"/>
      <c r="X504" s="15"/>
      <c r="Y504" s="18"/>
    </row>
    <row r="505" spans="18:25" x14ac:dyDescent="0.2">
      <c r="R505" s="15"/>
      <c r="S505" s="10"/>
      <c r="T505" s="15"/>
      <c r="U505" s="10"/>
      <c r="V505" s="15"/>
      <c r="W505" s="10"/>
      <c r="X505" s="15"/>
      <c r="Y505" s="18"/>
    </row>
    <row r="506" spans="18:25" x14ac:dyDescent="0.2">
      <c r="R506" s="2"/>
      <c r="T506" s="19"/>
      <c r="U506" s="10"/>
      <c r="V506" s="15"/>
      <c r="W506" s="10"/>
      <c r="X506" s="15"/>
      <c r="Y506" s="18"/>
    </row>
    <row r="507" spans="18:25" x14ac:dyDescent="0.2">
      <c r="R507" s="24"/>
      <c r="T507" s="19"/>
      <c r="U507" s="10"/>
      <c r="V507" s="15"/>
      <c r="W507" s="10"/>
      <c r="X507" s="15"/>
      <c r="Y507" s="18"/>
    </row>
    <row r="508" spans="18:25" x14ac:dyDescent="0.2">
      <c r="U508" s="10"/>
      <c r="V508" s="15"/>
      <c r="W508" s="10"/>
      <c r="X508" s="15"/>
      <c r="Y508" s="18"/>
    </row>
    <row r="509" spans="18:25" x14ac:dyDescent="0.2">
      <c r="U509" s="10"/>
      <c r="V509" s="15"/>
      <c r="W509" s="10"/>
      <c r="X509" s="15"/>
      <c r="Y509" s="18"/>
    </row>
    <row r="510" spans="18:25" x14ac:dyDescent="0.2">
      <c r="U510" s="10"/>
      <c r="V510" s="15"/>
      <c r="W510" s="10"/>
      <c r="X510" s="15"/>
      <c r="Y510" s="18"/>
    </row>
    <row r="511" spans="18:25" x14ac:dyDescent="0.2">
      <c r="U511" s="10"/>
      <c r="V511" s="15"/>
      <c r="W511" s="10"/>
      <c r="X511" s="15"/>
      <c r="Y511" s="18"/>
    </row>
    <row r="512" spans="18:25" x14ac:dyDescent="0.2">
      <c r="U512" s="10"/>
      <c r="V512" s="15"/>
      <c r="W512" s="10"/>
      <c r="X512" s="15"/>
      <c r="Y512" s="18"/>
    </row>
    <row r="513" spans="18:25" x14ac:dyDescent="0.2">
      <c r="U513" s="10"/>
      <c r="V513" s="15"/>
      <c r="W513" s="10"/>
      <c r="X513" s="15"/>
      <c r="Y513" s="18"/>
    </row>
    <row r="514" spans="18:25" x14ac:dyDescent="0.2">
      <c r="R514" s="15"/>
      <c r="S514" s="10"/>
      <c r="T514" s="15"/>
      <c r="U514" s="10"/>
      <c r="V514" s="15"/>
      <c r="W514" s="10"/>
      <c r="X514" s="15"/>
      <c r="Y514" s="18"/>
    </row>
    <row r="515" spans="18:25" x14ac:dyDescent="0.2">
      <c r="R515" s="2"/>
      <c r="T515" s="19"/>
      <c r="U515" s="10"/>
      <c r="V515" s="15"/>
      <c r="W515" s="10"/>
      <c r="X515" s="15"/>
      <c r="Y515" s="18"/>
    </row>
    <row r="516" spans="18:25" x14ac:dyDescent="0.2">
      <c r="R516" s="2"/>
      <c r="T516" s="19"/>
      <c r="U516" s="10"/>
      <c r="V516" s="15"/>
      <c r="W516" s="10"/>
      <c r="X516" s="15"/>
      <c r="Y516" s="18"/>
    </row>
    <row r="517" spans="18:25" x14ac:dyDescent="0.2">
      <c r="R517" s="2"/>
      <c r="T517" s="19"/>
      <c r="U517" s="10"/>
      <c r="V517" s="15"/>
      <c r="W517" s="10"/>
      <c r="X517" s="15"/>
      <c r="Y517" s="18"/>
    </row>
    <row r="518" spans="18:25" x14ac:dyDescent="0.2">
      <c r="R518" s="2"/>
      <c r="T518" s="19"/>
      <c r="U518" s="10"/>
      <c r="V518" s="15"/>
      <c r="W518" s="10"/>
      <c r="X518" s="15"/>
      <c r="Y518" s="18"/>
    </row>
    <row r="519" spans="18:25" x14ac:dyDescent="0.2">
      <c r="R519" s="2"/>
      <c r="T519" s="19"/>
      <c r="U519" s="10"/>
      <c r="V519" s="15"/>
      <c r="W519" s="10"/>
      <c r="X519" s="15"/>
      <c r="Y519" s="18"/>
    </row>
    <row r="520" spans="18:25" x14ac:dyDescent="0.2">
      <c r="R520" s="2"/>
      <c r="T520" s="19"/>
      <c r="U520" s="10"/>
      <c r="V520" s="15"/>
      <c r="W520" s="10"/>
      <c r="X520" s="15"/>
      <c r="Y520" s="18"/>
    </row>
    <row r="521" spans="18:25" x14ac:dyDescent="0.2">
      <c r="U521" s="10"/>
      <c r="V521" s="15"/>
      <c r="W521" s="10"/>
      <c r="X521" s="15"/>
      <c r="Y521" s="18"/>
    </row>
    <row r="522" spans="18:25" x14ac:dyDescent="0.2">
      <c r="U522" s="10"/>
      <c r="V522" s="15"/>
      <c r="W522" s="10"/>
      <c r="X522" s="15"/>
      <c r="Y522" s="18"/>
    </row>
    <row r="523" spans="18:25" x14ac:dyDescent="0.2">
      <c r="U523" s="10"/>
      <c r="V523" s="15"/>
      <c r="W523" s="10"/>
      <c r="X523" s="15"/>
      <c r="Y523" s="18"/>
    </row>
    <row r="524" spans="18:25" x14ac:dyDescent="0.2">
      <c r="U524" s="10"/>
      <c r="V524" s="15"/>
      <c r="W524" s="10"/>
      <c r="X524" s="15"/>
      <c r="Y524" s="18"/>
    </row>
    <row r="525" spans="18:25" x14ac:dyDescent="0.2">
      <c r="U525" s="10"/>
      <c r="V525" s="15"/>
      <c r="W525" s="10"/>
      <c r="X525" s="15"/>
      <c r="Y525" s="18"/>
    </row>
    <row r="526" spans="18:25" x14ac:dyDescent="0.2">
      <c r="U526" s="10"/>
      <c r="V526" s="15"/>
      <c r="W526" s="10"/>
      <c r="X526" s="15"/>
      <c r="Y526" s="18"/>
    </row>
    <row r="527" spans="18:25" x14ac:dyDescent="0.2">
      <c r="U527" s="10"/>
      <c r="V527" s="15"/>
      <c r="W527" s="10"/>
      <c r="X527" s="15"/>
      <c r="Y527" s="18"/>
    </row>
    <row r="528" spans="18:25" x14ac:dyDescent="0.2">
      <c r="U528" s="10"/>
      <c r="V528" s="15"/>
      <c r="W528" s="10"/>
      <c r="X528" s="15"/>
      <c r="Y528" s="18"/>
    </row>
    <row r="529" spans="18:25" x14ac:dyDescent="0.2">
      <c r="R529" s="15"/>
      <c r="S529" s="10"/>
      <c r="T529" s="15"/>
      <c r="U529" s="10"/>
      <c r="V529" s="15"/>
      <c r="W529" s="10"/>
      <c r="X529" s="15"/>
      <c r="Y529" s="18"/>
    </row>
    <row r="530" spans="18:25" x14ac:dyDescent="0.2">
      <c r="R530" s="2"/>
      <c r="T530" s="19"/>
      <c r="U530" s="10"/>
      <c r="V530" s="15"/>
      <c r="W530" s="10"/>
      <c r="X530" s="15"/>
      <c r="Y530" s="18"/>
    </row>
    <row r="531" spans="18:25" x14ac:dyDescent="0.2">
      <c r="R531" s="24"/>
      <c r="T531" s="19"/>
      <c r="U531" s="10"/>
      <c r="V531" s="15"/>
      <c r="W531" s="10"/>
      <c r="X531" s="15"/>
      <c r="Y531" s="18"/>
    </row>
    <row r="532" spans="18:25" x14ac:dyDescent="0.2">
      <c r="U532" s="10"/>
      <c r="V532" s="15"/>
      <c r="W532" s="10"/>
      <c r="X532" s="15"/>
      <c r="Y532" s="18"/>
    </row>
    <row r="533" spans="18:25" x14ac:dyDescent="0.2">
      <c r="U533" s="10"/>
      <c r="V533" s="15"/>
      <c r="W533" s="10"/>
      <c r="X533" s="15"/>
      <c r="Y533" s="18"/>
    </row>
    <row r="534" spans="18:25" x14ac:dyDescent="0.2">
      <c r="U534" s="10"/>
      <c r="V534" s="15"/>
      <c r="W534" s="10"/>
      <c r="X534" s="15"/>
      <c r="Y534" s="18"/>
    </row>
    <row r="535" spans="18:25" x14ac:dyDescent="0.2">
      <c r="U535" s="10"/>
      <c r="V535" s="15"/>
      <c r="W535" s="10"/>
      <c r="X535" s="15"/>
      <c r="Y535" s="18"/>
    </row>
    <row r="536" spans="18:25" x14ac:dyDescent="0.2">
      <c r="U536" s="10"/>
      <c r="V536" s="15"/>
      <c r="W536" s="10"/>
      <c r="X536" s="15"/>
      <c r="Y536" s="18"/>
    </row>
    <row r="537" spans="18:25" x14ac:dyDescent="0.2">
      <c r="U537" s="10"/>
      <c r="V537" s="15"/>
      <c r="W537" s="10"/>
      <c r="X537" s="15"/>
      <c r="Y537" s="18"/>
    </row>
    <row r="538" spans="18:25" x14ac:dyDescent="0.2">
      <c r="U538" s="10"/>
      <c r="V538" s="15"/>
      <c r="W538" s="10"/>
      <c r="X538" s="15"/>
      <c r="Y538" s="18"/>
    </row>
    <row r="539" spans="18:25" x14ac:dyDescent="0.2">
      <c r="R539" s="15"/>
      <c r="S539" s="10"/>
      <c r="T539" s="15"/>
      <c r="U539" s="10"/>
      <c r="V539" s="15"/>
      <c r="W539" s="10"/>
      <c r="X539" s="15"/>
      <c r="Y539" s="18"/>
    </row>
    <row r="540" spans="18:25" x14ac:dyDescent="0.2">
      <c r="R540" s="2"/>
      <c r="T540" s="19"/>
      <c r="U540" s="10"/>
      <c r="V540" s="15"/>
      <c r="W540" s="10"/>
      <c r="X540" s="15"/>
      <c r="Y540" s="18"/>
    </row>
    <row r="541" spans="18:25" x14ac:dyDescent="0.2">
      <c r="R541" s="24"/>
      <c r="T541" s="19"/>
      <c r="U541" s="10"/>
      <c r="V541" s="15"/>
      <c r="W541" s="10"/>
      <c r="X541" s="15"/>
      <c r="Y541" s="18"/>
    </row>
    <row r="542" spans="18:25" x14ac:dyDescent="0.2">
      <c r="U542" s="10"/>
      <c r="V542" s="15"/>
      <c r="W542" s="10"/>
      <c r="X542" s="15"/>
      <c r="Y542" s="18"/>
    </row>
    <row r="543" spans="18:25" x14ac:dyDescent="0.2">
      <c r="U543" s="10"/>
      <c r="V543" s="15"/>
      <c r="W543" s="10"/>
      <c r="X543" s="15"/>
      <c r="Y543" s="18"/>
    </row>
    <row r="544" spans="18:25" x14ac:dyDescent="0.2">
      <c r="U544" s="10"/>
      <c r="V544" s="15"/>
      <c r="W544" s="10"/>
      <c r="X544" s="15"/>
      <c r="Y544" s="18"/>
    </row>
    <row r="545" spans="18:25" x14ac:dyDescent="0.2">
      <c r="U545" s="10"/>
      <c r="V545" s="15"/>
      <c r="W545" s="10"/>
      <c r="X545" s="15"/>
      <c r="Y545" s="18"/>
    </row>
    <row r="546" spans="18:25" x14ac:dyDescent="0.2">
      <c r="U546" s="10"/>
      <c r="V546" s="15"/>
      <c r="W546" s="10"/>
      <c r="X546" s="15"/>
      <c r="Y546" s="18"/>
    </row>
    <row r="547" spans="18:25" x14ac:dyDescent="0.2">
      <c r="U547" s="10"/>
      <c r="V547" s="15"/>
      <c r="W547" s="10"/>
      <c r="X547" s="15"/>
      <c r="Y547" s="18"/>
    </row>
    <row r="548" spans="18:25" x14ac:dyDescent="0.2">
      <c r="U548" s="10"/>
      <c r="V548" s="15"/>
      <c r="W548" s="10"/>
      <c r="X548" s="15"/>
      <c r="Y548" s="18"/>
    </row>
    <row r="549" spans="18:25" x14ac:dyDescent="0.2">
      <c r="R549" s="15"/>
      <c r="S549" s="10"/>
      <c r="T549" s="15"/>
      <c r="U549" s="10"/>
      <c r="V549" s="15"/>
      <c r="W549" s="10"/>
      <c r="X549" s="15"/>
      <c r="Y549" s="18"/>
    </row>
    <row r="550" spans="18:25" x14ac:dyDescent="0.2">
      <c r="R550" s="2"/>
      <c r="T550" s="19"/>
      <c r="U550" s="10"/>
      <c r="V550" s="15"/>
      <c r="W550" s="10"/>
      <c r="X550" s="15"/>
      <c r="Y550" s="18"/>
    </row>
    <row r="551" spans="18:25" x14ac:dyDescent="0.2">
      <c r="R551" s="24"/>
      <c r="T551" s="19"/>
      <c r="U551" s="10"/>
      <c r="V551" s="15"/>
      <c r="W551" s="10"/>
      <c r="X551" s="15"/>
      <c r="Y551" s="18"/>
    </row>
    <row r="552" spans="18:25" x14ac:dyDescent="0.2">
      <c r="U552" s="10"/>
      <c r="V552" s="15"/>
      <c r="W552" s="10"/>
      <c r="X552" s="15"/>
      <c r="Y552" s="18"/>
    </row>
    <row r="553" spans="18:25" x14ac:dyDescent="0.2">
      <c r="U553" s="10"/>
      <c r="V553" s="15"/>
      <c r="W553" s="10"/>
      <c r="X553" s="15"/>
      <c r="Y553" s="18"/>
    </row>
    <row r="554" spans="18:25" x14ac:dyDescent="0.2">
      <c r="U554" s="10"/>
      <c r="V554" s="15"/>
      <c r="W554" s="10"/>
      <c r="X554" s="15"/>
      <c r="Y554" s="18"/>
    </row>
    <row r="555" spans="18:25" x14ac:dyDescent="0.2">
      <c r="U555" s="10"/>
      <c r="V555" s="15"/>
      <c r="W555" s="10"/>
      <c r="X555" s="15"/>
      <c r="Y555" s="18"/>
    </row>
    <row r="556" spans="18:25" x14ac:dyDescent="0.2">
      <c r="U556" s="10"/>
      <c r="V556" s="15"/>
      <c r="W556" s="10"/>
      <c r="X556" s="15"/>
      <c r="Y556" s="18"/>
    </row>
    <row r="557" spans="18:25" x14ac:dyDescent="0.2">
      <c r="U557" s="10"/>
      <c r="V557" s="15"/>
      <c r="W557" s="10"/>
      <c r="X557" s="15"/>
      <c r="Y557" s="18"/>
    </row>
    <row r="558" spans="18:25" x14ac:dyDescent="0.2">
      <c r="U558" s="10"/>
      <c r="V558" s="15"/>
      <c r="W558" s="10"/>
      <c r="X558" s="15"/>
      <c r="Y558" s="18"/>
    </row>
    <row r="559" spans="18:25" x14ac:dyDescent="0.2">
      <c r="R559" s="15"/>
      <c r="S559" s="10"/>
      <c r="T559" s="15"/>
      <c r="U559" s="10"/>
      <c r="V559" s="15"/>
      <c r="W559" s="10"/>
      <c r="X559" s="15"/>
      <c r="Y559" s="18"/>
    </row>
    <row r="560" spans="18:25" x14ac:dyDescent="0.2">
      <c r="R560" s="2"/>
      <c r="T560" s="19"/>
      <c r="U560" s="10"/>
      <c r="V560" s="15"/>
      <c r="W560" s="10"/>
      <c r="X560" s="15"/>
      <c r="Y560" s="18"/>
    </row>
    <row r="561" spans="18:25" x14ac:dyDescent="0.2">
      <c r="R561" s="2"/>
      <c r="T561" s="19"/>
      <c r="U561" s="10"/>
      <c r="V561" s="15"/>
      <c r="W561" s="10"/>
      <c r="X561" s="15"/>
      <c r="Y561" s="18"/>
    </row>
    <row r="562" spans="18:25" x14ac:dyDescent="0.2">
      <c r="R562" s="2"/>
      <c r="T562" s="19"/>
      <c r="U562" s="10"/>
      <c r="V562" s="15"/>
      <c r="W562" s="10"/>
      <c r="X562" s="15"/>
      <c r="Y562" s="18"/>
    </row>
    <row r="563" spans="18:25" x14ac:dyDescent="0.2">
      <c r="R563" s="2"/>
      <c r="T563" s="19"/>
      <c r="U563" s="10"/>
      <c r="V563" s="15"/>
      <c r="W563" s="10"/>
      <c r="X563" s="15"/>
      <c r="Y563" s="18"/>
    </row>
    <row r="564" spans="18:25" x14ac:dyDescent="0.2">
      <c r="U564" s="10"/>
      <c r="V564" s="15"/>
      <c r="W564" s="10"/>
      <c r="X564" s="15"/>
      <c r="Y564" s="18"/>
    </row>
    <row r="565" spans="18:25" x14ac:dyDescent="0.2">
      <c r="U565" s="10"/>
      <c r="V565" s="15"/>
      <c r="W565" s="10"/>
      <c r="X565" s="15"/>
      <c r="Y565" s="18"/>
    </row>
    <row r="566" spans="18:25" x14ac:dyDescent="0.2">
      <c r="U566" s="10"/>
      <c r="V566" s="15"/>
      <c r="W566" s="10"/>
      <c r="X566" s="15"/>
      <c r="Y566" s="18"/>
    </row>
    <row r="567" spans="18:25" x14ac:dyDescent="0.2">
      <c r="U567" s="10"/>
      <c r="V567" s="15"/>
      <c r="W567" s="10"/>
      <c r="X567" s="15"/>
      <c r="Y567" s="18"/>
    </row>
    <row r="568" spans="18:25" x14ac:dyDescent="0.2">
      <c r="U568" s="10"/>
      <c r="V568" s="15"/>
      <c r="W568" s="10"/>
      <c r="X568" s="15"/>
      <c r="Y568" s="18"/>
    </row>
    <row r="569" spans="18:25" x14ac:dyDescent="0.2">
      <c r="U569" s="10"/>
      <c r="V569" s="15"/>
      <c r="W569" s="10"/>
      <c r="X569" s="15"/>
      <c r="Y569" s="18"/>
    </row>
    <row r="570" spans="18:25" x14ac:dyDescent="0.2">
      <c r="R570" s="15"/>
      <c r="S570" s="10"/>
      <c r="T570" s="15"/>
      <c r="U570" s="10"/>
      <c r="V570" s="15"/>
      <c r="W570" s="10"/>
      <c r="X570" s="15"/>
      <c r="Y570" s="18"/>
    </row>
    <row r="571" spans="18:25" x14ac:dyDescent="0.2">
      <c r="R571" s="2"/>
      <c r="T571" s="19"/>
      <c r="U571" s="10"/>
      <c r="V571" s="15"/>
      <c r="W571" s="10"/>
      <c r="X571" s="15"/>
      <c r="Y571" s="18"/>
    </row>
    <row r="572" spans="18:25" x14ac:dyDescent="0.2">
      <c r="R572" s="2"/>
      <c r="T572" s="19"/>
      <c r="U572" s="10"/>
      <c r="V572" s="15"/>
      <c r="W572" s="10"/>
      <c r="X572" s="15"/>
      <c r="Y572" s="18"/>
    </row>
    <row r="573" spans="18:25" x14ac:dyDescent="0.2">
      <c r="R573" s="2"/>
      <c r="T573" s="19"/>
      <c r="U573" s="10"/>
      <c r="V573" s="15"/>
      <c r="W573" s="10"/>
      <c r="X573" s="15"/>
      <c r="Y573" s="18"/>
    </row>
    <row r="574" spans="18:25" x14ac:dyDescent="0.2">
      <c r="U574" s="10"/>
      <c r="V574" s="15"/>
      <c r="W574" s="10"/>
      <c r="X574" s="15"/>
      <c r="Y574" s="18"/>
    </row>
    <row r="575" spans="18:25" x14ac:dyDescent="0.2">
      <c r="U575" s="10"/>
      <c r="V575" s="15"/>
      <c r="W575" s="10"/>
      <c r="X575" s="15"/>
      <c r="Y575" s="18"/>
    </row>
    <row r="576" spans="18:25" x14ac:dyDescent="0.2">
      <c r="U576" s="10"/>
      <c r="V576" s="15"/>
      <c r="W576" s="10"/>
      <c r="X576" s="15"/>
      <c r="Y576" s="18"/>
    </row>
    <row r="577" spans="18:25" x14ac:dyDescent="0.2">
      <c r="U577" s="10"/>
      <c r="V577" s="15"/>
      <c r="W577" s="10"/>
      <c r="X577" s="15"/>
      <c r="Y577" s="18"/>
    </row>
    <row r="578" spans="18:25" x14ac:dyDescent="0.2">
      <c r="U578" s="10"/>
      <c r="V578" s="15"/>
      <c r="W578" s="10"/>
      <c r="X578" s="15"/>
      <c r="Y578" s="18"/>
    </row>
    <row r="579" spans="18:25" x14ac:dyDescent="0.2">
      <c r="U579" s="10"/>
      <c r="V579" s="15"/>
      <c r="W579" s="10"/>
      <c r="X579" s="15"/>
      <c r="Y579" s="18"/>
    </row>
    <row r="580" spans="18:25" x14ac:dyDescent="0.2">
      <c r="R580" s="15"/>
      <c r="S580" s="10"/>
      <c r="T580" s="15"/>
      <c r="U580" s="10"/>
      <c r="V580" s="15"/>
      <c r="W580" s="10"/>
      <c r="X580" s="15"/>
      <c r="Y580" s="18"/>
    </row>
    <row r="581" spans="18:25" x14ac:dyDescent="0.2">
      <c r="R581" s="2"/>
      <c r="T581" s="19"/>
      <c r="U581" s="10"/>
      <c r="V581" s="15"/>
      <c r="W581" s="10"/>
      <c r="X581" s="15"/>
      <c r="Y581" s="18"/>
    </row>
    <row r="582" spans="18:25" x14ac:dyDescent="0.2">
      <c r="R582" s="24"/>
      <c r="T582" s="19"/>
      <c r="U582" s="10"/>
      <c r="V582" s="15"/>
      <c r="W582" s="10"/>
      <c r="X582" s="15"/>
      <c r="Y582" s="18"/>
    </row>
    <row r="583" spans="18:25" x14ac:dyDescent="0.2">
      <c r="U583" s="10"/>
      <c r="V583" s="15"/>
      <c r="W583" s="10"/>
      <c r="X583" s="15"/>
      <c r="Y583" s="18"/>
    </row>
    <row r="584" spans="18:25" x14ac:dyDescent="0.2">
      <c r="U584" s="10"/>
      <c r="V584" s="15"/>
      <c r="W584" s="10"/>
      <c r="X584" s="15"/>
      <c r="Y584" s="18"/>
    </row>
    <row r="585" spans="18:25" x14ac:dyDescent="0.2">
      <c r="U585" s="10"/>
      <c r="V585" s="15"/>
      <c r="W585" s="10"/>
      <c r="X585" s="15"/>
      <c r="Y585" s="18"/>
    </row>
    <row r="586" spans="18:25" x14ac:dyDescent="0.2">
      <c r="U586" s="10"/>
      <c r="V586" s="15"/>
      <c r="W586" s="10"/>
      <c r="X586" s="15"/>
      <c r="Y586" s="18"/>
    </row>
    <row r="587" spans="18:25" x14ac:dyDescent="0.2">
      <c r="U587" s="10"/>
      <c r="V587" s="15"/>
      <c r="W587" s="10"/>
      <c r="X587" s="15"/>
      <c r="Y587" s="18"/>
    </row>
    <row r="588" spans="18:25" x14ac:dyDescent="0.2">
      <c r="U588" s="10"/>
      <c r="V588" s="15"/>
      <c r="W588" s="10"/>
      <c r="X588" s="15"/>
      <c r="Y588" s="18"/>
    </row>
    <row r="589" spans="18:25" x14ac:dyDescent="0.2">
      <c r="R589" s="15"/>
      <c r="S589" s="10"/>
      <c r="T589" s="15"/>
      <c r="U589" s="10"/>
      <c r="V589" s="15"/>
      <c r="W589" s="10"/>
      <c r="X589" s="15"/>
      <c r="Y589" s="18"/>
    </row>
    <row r="590" spans="18:25" x14ac:dyDescent="0.2">
      <c r="R590" s="2"/>
      <c r="T590" s="19"/>
      <c r="U590" s="10"/>
      <c r="V590" s="15"/>
      <c r="W590" s="10"/>
      <c r="X590" s="15"/>
      <c r="Y590" s="18"/>
    </row>
    <row r="591" spans="18:25" x14ac:dyDescent="0.2">
      <c r="R591" s="24"/>
      <c r="T591" s="19"/>
      <c r="U591" s="10"/>
      <c r="V591" s="15"/>
      <c r="W591" s="10"/>
      <c r="X591" s="15"/>
      <c r="Y591" s="18"/>
    </row>
    <row r="592" spans="18:25" x14ac:dyDescent="0.2">
      <c r="U592" s="10"/>
      <c r="V592" s="15"/>
      <c r="W592" s="10"/>
      <c r="X592" s="15"/>
      <c r="Y592" s="18"/>
    </row>
    <row r="593" spans="18:25" x14ac:dyDescent="0.2">
      <c r="U593" s="10"/>
      <c r="V593" s="15"/>
      <c r="W593" s="10"/>
      <c r="X593" s="15"/>
      <c r="Y593" s="18"/>
    </row>
    <row r="594" spans="18:25" x14ac:dyDescent="0.2">
      <c r="U594" s="10"/>
      <c r="V594" s="15"/>
      <c r="W594" s="10"/>
      <c r="X594" s="15"/>
      <c r="Y594" s="18"/>
    </row>
    <row r="595" spans="18:25" x14ac:dyDescent="0.2">
      <c r="U595" s="10"/>
      <c r="V595" s="15"/>
      <c r="W595" s="10"/>
      <c r="X595" s="15"/>
      <c r="Y595" s="18"/>
    </row>
    <row r="596" spans="18:25" x14ac:dyDescent="0.2">
      <c r="U596" s="10"/>
      <c r="V596" s="15"/>
      <c r="W596" s="10"/>
      <c r="X596" s="15"/>
      <c r="Y596" s="18"/>
    </row>
    <row r="597" spans="18:25" x14ac:dyDescent="0.2">
      <c r="U597" s="10"/>
      <c r="V597" s="15"/>
      <c r="W597" s="10"/>
      <c r="X597" s="15"/>
      <c r="Y597" s="18"/>
    </row>
    <row r="598" spans="18:25" x14ac:dyDescent="0.2">
      <c r="R598" s="15"/>
      <c r="S598" s="10"/>
      <c r="T598" s="15"/>
      <c r="U598" s="10"/>
      <c r="V598" s="15"/>
      <c r="W598" s="10"/>
      <c r="X598" s="15"/>
      <c r="Y598" s="18"/>
    </row>
    <row r="599" spans="18:25" x14ac:dyDescent="0.2">
      <c r="R599" s="2"/>
      <c r="T599" s="19"/>
      <c r="U599" s="10"/>
      <c r="V599" s="15"/>
      <c r="W599" s="10"/>
      <c r="X599" s="15"/>
      <c r="Y599" s="18"/>
    </row>
    <row r="600" spans="18:25" x14ac:dyDescent="0.2">
      <c r="R600" s="2"/>
      <c r="T600" s="19"/>
      <c r="U600" s="10"/>
      <c r="V600" s="15"/>
      <c r="W600" s="10"/>
      <c r="X600" s="15"/>
      <c r="Y600" s="18"/>
    </row>
    <row r="601" spans="18:25" x14ac:dyDescent="0.2">
      <c r="U601" s="10"/>
      <c r="V601" s="15"/>
      <c r="W601" s="10"/>
      <c r="X601" s="15"/>
      <c r="Y601" s="18"/>
    </row>
    <row r="602" spans="18:25" x14ac:dyDescent="0.2">
      <c r="U602" s="10"/>
      <c r="V602" s="15"/>
      <c r="W602" s="10"/>
      <c r="X602" s="15"/>
      <c r="Y602" s="18"/>
    </row>
    <row r="603" spans="18:25" x14ac:dyDescent="0.2">
      <c r="U603" s="10"/>
      <c r="V603" s="15"/>
      <c r="W603" s="10"/>
      <c r="X603" s="15"/>
      <c r="Y603" s="18"/>
    </row>
    <row r="604" spans="18:25" x14ac:dyDescent="0.2">
      <c r="U604" s="10"/>
      <c r="V604" s="15"/>
      <c r="W604" s="10"/>
      <c r="X604" s="15"/>
      <c r="Y604" s="18"/>
    </row>
    <row r="605" spans="18:25" x14ac:dyDescent="0.2">
      <c r="U605" s="10"/>
      <c r="V605" s="15"/>
      <c r="W605" s="10"/>
      <c r="X605" s="15"/>
      <c r="Y605" s="18"/>
    </row>
    <row r="606" spans="18:25" x14ac:dyDescent="0.2">
      <c r="U606" s="10"/>
      <c r="V606" s="15"/>
      <c r="W606" s="10"/>
      <c r="X606" s="15"/>
      <c r="Y606" s="18"/>
    </row>
    <row r="607" spans="18:25" x14ac:dyDescent="0.2">
      <c r="R607" s="15"/>
      <c r="S607" s="10"/>
      <c r="T607" s="15"/>
      <c r="U607" s="10"/>
      <c r="V607" s="15"/>
      <c r="W607" s="10"/>
      <c r="X607" s="15"/>
      <c r="Y607" s="18"/>
    </row>
    <row r="608" spans="18:25" x14ac:dyDescent="0.2">
      <c r="R608" s="2"/>
      <c r="T608" s="19"/>
      <c r="U608" s="10"/>
      <c r="V608" s="15"/>
      <c r="W608" s="10"/>
      <c r="X608" s="15"/>
      <c r="Y608" s="18"/>
    </row>
    <row r="609" spans="17:25" x14ac:dyDescent="0.2">
      <c r="R609" s="2"/>
      <c r="T609" s="19"/>
      <c r="U609" s="10"/>
      <c r="V609" s="15"/>
      <c r="W609" s="10"/>
      <c r="X609" s="15"/>
      <c r="Y609" s="18"/>
    </row>
    <row r="610" spans="17:25" x14ac:dyDescent="0.2">
      <c r="U610" s="10"/>
      <c r="V610" s="15"/>
      <c r="W610" s="10"/>
      <c r="X610" s="15"/>
      <c r="Y610" s="18"/>
    </row>
    <row r="611" spans="17:25" x14ac:dyDescent="0.2">
      <c r="U611" s="10"/>
      <c r="V611" s="15"/>
      <c r="W611" s="10"/>
      <c r="X611" s="15"/>
      <c r="Y611" s="18"/>
    </row>
    <row r="612" spans="17:25" x14ac:dyDescent="0.2">
      <c r="U612" s="10"/>
      <c r="V612" s="15"/>
      <c r="W612" s="10"/>
      <c r="X612" s="15"/>
      <c r="Y612" s="18"/>
    </row>
    <row r="613" spans="17:25" x14ac:dyDescent="0.2">
      <c r="U613" s="10"/>
      <c r="V613" s="15"/>
      <c r="W613" s="10"/>
      <c r="X613" s="15"/>
      <c r="Y613" s="18"/>
    </row>
    <row r="614" spans="17:25" x14ac:dyDescent="0.2">
      <c r="U614" s="10"/>
      <c r="V614" s="15"/>
      <c r="W614" s="10"/>
      <c r="X614" s="15"/>
      <c r="Y614" s="18"/>
    </row>
    <row r="615" spans="17:25" x14ac:dyDescent="0.2">
      <c r="U615" s="10"/>
      <c r="V615" s="15"/>
      <c r="W615" s="10"/>
      <c r="X615" s="15"/>
      <c r="Y615" s="18"/>
    </row>
    <row r="616" spans="17:25" x14ac:dyDescent="0.2">
      <c r="R616" s="15"/>
      <c r="S616" s="10"/>
      <c r="T616" s="15"/>
      <c r="U616" s="10"/>
      <c r="V616" s="15"/>
      <c r="W616" s="10"/>
      <c r="X616" s="15"/>
      <c r="Y616" s="18"/>
    </row>
    <row r="617" spans="17:25" x14ac:dyDescent="0.2">
      <c r="Q617" s="2"/>
      <c r="R617" s="2"/>
      <c r="T617" s="19"/>
      <c r="U617" s="10"/>
      <c r="V617" s="15"/>
      <c r="W617" s="10"/>
      <c r="X617" s="15"/>
      <c r="Y617" s="18"/>
    </row>
    <row r="618" spans="17:25" x14ac:dyDescent="0.2">
      <c r="Q618" s="2"/>
      <c r="R618" s="2"/>
      <c r="T618" s="19"/>
      <c r="U618" s="10"/>
      <c r="V618" s="15"/>
      <c r="W618" s="10"/>
      <c r="X618" s="15"/>
      <c r="Y618" s="18"/>
    </row>
    <row r="619" spans="17:25" x14ac:dyDescent="0.2">
      <c r="U619" s="10"/>
      <c r="V619" s="15"/>
      <c r="W619" s="10"/>
      <c r="X619" s="15"/>
      <c r="Y619" s="18"/>
    </row>
    <row r="620" spans="17:25" x14ac:dyDescent="0.2">
      <c r="U620" s="10"/>
      <c r="V620" s="15"/>
      <c r="W620" s="10"/>
      <c r="X620" s="15"/>
      <c r="Y620" s="18"/>
    </row>
    <row r="621" spans="17:25" x14ac:dyDescent="0.2">
      <c r="U621" s="10"/>
      <c r="V621" s="15"/>
      <c r="W621" s="10"/>
      <c r="X621" s="15"/>
      <c r="Y621" s="18"/>
    </row>
    <row r="622" spans="17:25" x14ac:dyDescent="0.2">
      <c r="U622" s="10"/>
      <c r="V622" s="15"/>
      <c r="W622" s="10"/>
      <c r="X622" s="15"/>
      <c r="Y622" s="18"/>
    </row>
    <row r="623" spans="17:25" x14ac:dyDescent="0.2">
      <c r="U623" s="10"/>
      <c r="V623" s="15"/>
      <c r="W623" s="10"/>
      <c r="X623" s="15"/>
      <c r="Y623" s="18"/>
    </row>
    <row r="624" spans="17:25" x14ac:dyDescent="0.2">
      <c r="U624" s="10"/>
      <c r="V624" s="15"/>
      <c r="W624" s="10"/>
      <c r="X624" s="15"/>
      <c r="Y624" s="18"/>
    </row>
    <row r="625" spans="18:25" x14ac:dyDescent="0.2">
      <c r="R625" s="15"/>
      <c r="S625" s="10"/>
      <c r="T625" s="15"/>
      <c r="U625" s="10"/>
      <c r="V625" s="15"/>
      <c r="W625" s="10"/>
      <c r="X625" s="15"/>
      <c r="Y625" s="18"/>
    </row>
    <row r="626" spans="18:25" x14ac:dyDescent="0.2">
      <c r="R626" s="2"/>
      <c r="T626" s="19"/>
      <c r="U626" s="10"/>
      <c r="V626" s="15"/>
      <c r="W626" s="10"/>
      <c r="X626" s="15"/>
      <c r="Y626" s="18"/>
    </row>
    <row r="627" spans="18:25" x14ac:dyDescent="0.2">
      <c r="R627" s="2"/>
      <c r="T627" s="19"/>
      <c r="U627" s="10"/>
      <c r="V627" s="15"/>
      <c r="W627" s="10"/>
      <c r="X627" s="15"/>
      <c r="Y627" s="18"/>
    </row>
    <row r="628" spans="18:25" x14ac:dyDescent="0.2">
      <c r="U628" s="10"/>
      <c r="V628" s="15"/>
      <c r="W628" s="10"/>
      <c r="X628" s="15"/>
      <c r="Y628" s="18"/>
    </row>
    <row r="629" spans="18:25" x14ac:dyDescent="0.2">
      <c r="U629" s="10"/>
      <c r="V629" s="15"/>
      <c r="W629" s="10"/>
      <c r="X629" s="15"/>
      <c r="Y629" s="18"/>
    </row>
    <row r="630" spans="18:25" x14ac:dyDescent="0.2">
      <c r="U630" s="10"/>
      <c r="V630" s="15"/>
      <c r="W630" s="10"/>
      <c r="X630" s="15"/>
      <c r="Y630" s="18"/>
    </row>
    <row r="631" spans="18:25" x14ac:dyDescent="0.2">
      <c r="U631" s="10"/>
      <c r="V631" s="15"/>
      <c r="W631" s="10"/>
      <c r="X631" s="15"/>
      <c r="Y631" s="18"/>
    </row>
    <row r="632" spans="18:25" x14ac:dyDescent="0.2">
      <c r="U632" s="10"/>
      <c r="V632" s="15"/>
      <c r="W632" s="10"/>
      <c r="X632" s="15"/>
      <c r="Y632" s="18"/>
    </row>
    <row r="633" spans="18:25" x14ac:dyDescent="0.2">
      <c r="U633" s="10"/>
      <c r="V633" s="15"/>
      <c r="W633" s="10"/>
      <c r="X633" s="15"/>
      <c r="Y633" s="18"/>
    </row>
    <row r="634" spans="18:25" x14ac:dyDescent="0.2">
      <c r="R634" s="15"/>
      <c r="S634" s="10"/>
      <c r="T634" s="15"/>
      <c r="U634" s="10"/>
      <c r="V634" s="15"/>
      <c r="W634" s="10"/>
      <c r="X634" s="15"/>
      <c r="Y634" s="18"/>
    </row>
    <row r="635" spans="18:25" x14ac:dyDescent="0.2">
      <c r="R635" s="2"/>
      <c r="T635" s="19"/>
      <c r="U635" s="10"/>
      <c r="V635" s="15"/>
      <c r="W635" s="10"/>
      <c r="X635" s="15"/>
      <c r="Y635" s="18"/>
    </row>
    <row r="636" spans="18:25" x14ac:dyDescent="0.2">
      <c r="R636" s="2"/>
      <c r="T636" s="19"/>
      <c r="U636" s="10"/>
      <c r="V636" s="15"/>
      <c r="W636" s="10"/>
      <c r="X636" s="15"/>
      <c r="Y636" s="18"/>
    </row>
    <row r="637" spans="18:25" x14ac:dyDescent="0.2">
      <c r="U637" s="10"/>
      <c r="V637" s="15"/>
      <c r="W637" s="10"/>
      <c r="X637" s="15"/>
      <c r="Y637" s="18"/>
    </row>
    <row r="638" spans="18:25" x14ac:dyDescent="0.2">
      <c r="U638" s="10"/>
      <c r="V638" s="15"/>
      <c r="W638" s="10"/>
      <c r="X638" s="15"/>
      <c r="Y638" s="18"/>
    </row>
    <row r="639" spans="18:25" x14ac:dyDescent="0.2">
      <c r="U639" s="10"/>
      <c r="V639" s="15"/>
      <c r="W639" s="10"/>
      <c r="X639" s="15"/>
      <c r="Y639" s="18"/>
    </row>
    <row r="640" spans="18:25" x14ac:dyDescent="0.2">
      <c r="U640" s="10"/>
      <c r="V640" s="15"/>
      <c r="W640" s="10"/>
      <c r="X640" s="15"/>
      <c r="Y640" s="18"/>
    </row>
    <row r="641" spans="18:25" x14ac:dyDescent="0.2">
      <c r="U641" s="10"/>
      <c r="V641" s="15"/>
      <c r="W641" s="10"/>
      <c r="X641" s="15"/>
      <c r="Y641" s="18"/>
    </row>
    <row r="642" spans="18:25" x14ac:dyDescent="0.2">
      <c r="U642" s="10"/>
      <c r="V642" s="15"/>
      <c r="W642" s="10"/>
      <c r="X642" s="15"/>
      <c r="Y642" s="18"/>
    </row>
    <row r="643" spans="18:25" x14ac:dyDescent="0.2">
      <c r="R643" s="15"/>
      <c r="S643" s="10"/>
      <c r="T643" s="15"/>
      <c r="U643" s="10"/>
      <c r="V643" s="15"/>
      <c r="W643" s="10"/>
      <c r="X643" s="15"/>
      <c r="Y643" s="18"/>
    </row>
    <row r="644" spans="18:25" x14ac:dyDescent="0.2">
      <c r="R644" s="2"/>
      <c r="T644" s="19"/>
      <c r="U644" s="10"/>
      <c r="V644" s="15"/>
      <c r="W644" s="10"/>
      <c r="X644" s="15"/>
      <c r="Y644" s="18"/>
    </row>
    <row r="645" spans="18:25" x14ac:dyDescent="0.2">
      <c r="R645" s="2"/>
      <c r="T645" s="19"/>
      <c r="U645" s="10"/>
      <c r="V645" s="15"/>
      <c r="W645" s="10"/>
      <c r="X645" s="15"/>
      <c r="Y645" s="18"/>
    </row>
    <row r="646" spans="18:25" x14ac:dyDescent="0.2">
      <c r="U646" s="10"/>
      <c r="V646" s="15"/>
      <c r="W646" s="10"/>
      <c r="X646" s="15"/>
      <c r="Y646" s="18"/>
    </row>
    <row r="647" spans="18:25" x14ac:dyDescent="0.2">
      <c r="U647" s="10"/>
      <c r="V647" s="15"/>
      <c r="W647" s="10"/>
      <c r="X647" s="15"/>
      <c r="Y647" s="18"/>
    </row>
    <row r="648" spans="18:25" x14ac:dyDescent="0.2">
      <c r="U648" s="10"/>
      <c r="V648" s="15"/>
      <c r="W648" s="10"/>
      <c r="X648" s="15"/>
      <c r="Y648" s="18"/>
    </row>
    <row r="649" spans="18:25" x14ac:dyDescent="0.2">
      <c r="U649" s="10"/>
      <c r="V649" s="15"/>
      <c r="W649" s="10"/>
      <c r="X649" s="15"/>
      <c r="Y649" s="18"/>
    </row>
    <row r="650" spans="18:25" x14ac:dyDescent="0.2">
      <c r="U650" s="10"/>
      <c r="V650" s="15"/>
      <c r="W650" s="10"/>
      <c r="X650" s="15"/>
      <c r="Y650" s="18"/>
    </row>
    <row r="651" spans="18:25" x14ac:dyDescent="0.2">
      <c r="U651" s="10"/>
      <c r="V651" s="15"/>
      <c r="W651" s="10"/>
      <c r="X651" s="15"/>
      <c r="Y651" s="18"/>
    </row>
    <row r="652" spans="18:25" x14ac:dyDescent="0.2">
      <c r="R652" s="15"/>
      <c r="S652" s="10"/>
      <c r="T652" s="15"/>
      <c r="U652" s="10"/>
      <c r="V652" s="15"/>
      <c r="W652" s="10"/>
      <c r="X652" s="15"/>
      <c r="Y652" s="18"/>
    </row>
    <row r="653" spans="18:25" x14ac:dyDescent="0.2">
      <c r="R653" s="2"/>
      <c r="T653" s="19"/>
      <c r="U653" s="10"/>
      <c r="V653" s="15"/>
      <c r="W653" s="10"/>
      <c r="X653" s="15"/>
      <c r="Y653" s="18"/>
    </row>
    <row r="654" spans="18:25" x14ac:dyDescent="0.2">
      <c r="R654" s="2"/>
      <c r="T654" s="19"/>
      <c r="U654" s="10"/>
      <c r="V654" s="15"/>
      <c r="W654" s="10"/>
      <c r="X654" s="15"/>
      <c r="Y654" s="18"/>
    </row>
    <row r="655" spans="18:25" x14ac:dyDescent="0.2">
      <c r="R655" s="2"/>
      <c r="T655" s="19"/>
      <c r="U655" s="10"/>
      <c r="V655" s="15"/>
      <c r="W655" s="10"/>
      <c r="X655" s="15"/>
      <c r="Y655" s="18"/>
    </row>
    <row r="656" spans="18:25" x14ac:dyDescent="0.2">
      <c r="R656" s="2"/>
      <c r="T656" s="19"/>
      <c r="U656" s="10"/>
      <c r="V656" s="15"/>
      <c r="W656" s="10"/>
      <c r="X656" s="15"/>
      <c r="Y656" s="18"/>
    </row>
    <row r="657" spans="18:25" x14ac:dyDescent="0.2">
      <c r="U657" s="10"/>
      <c r="V657" s="15"/>
      <c r="W657" s="10"/>
      <c r="X657" s="15"/>
      <c r="Y657" s="18"/>
    </row>
    <row r="658" spans="18:25" x14ac:dyDescent="0.2">
      <c r="U658" s="10"/>
      <c r="V658" s="15"/>
      <c r="W658" s="10"/>
      <c r="X658" s="15"/>
      <c r="Y658" s="18"/>
    </row>
    <row r="659" spans="18:25" x14ac:dyDescent="0.2">
      <c r="U659" s="10"/>
      <c r="V659" s="15"/>
      <c r="W659" s="10"/>
      <c r="X659" s="15"/>
      <c r="Y659" s="18"/>
    </row>
    <row r="660" spans="18:25" x14ac:dyDescent="0.2">
      <c r="U660" s="10"/>
      <c r="V660" s="15"/>
      <c r="W660" s="10"/>
      <c r="X660" s="15"/>
      <c r="Y660" s="18"/>
    </row>
    <row r="661" spans="18:25" x14ac:dyDescent="0.2">
      <c r="U661" s="10"/>
      <c r="V661" s="15"/>
      <c r="W661" s="10"/>
      <c r="X661" s="15"/>
      <c r="Y661" s="18"/>
    </row>
    <row r="662" spans="18:25" x14ac:dyDescent="0.2">
      <c r="U662" s="10"/>
      <c r="V662" s="15"/>
      <c r="W662" s="10"/>
      <c r="X662" s="15"/>
      <c r="Y662" s="18"/>
    </row>
    <row r="663" spans="18:25" x14ac:dyDescent="0.2">
      <c r="R663" s="15"/>
      <c r="S663" s="10"/>
      <c r="T663" s="15"/>
      <c r="U663" s="10"/>
      <c r="V663" s="15"/>
      <c r="W663" s="10"/>
      <c r="X663" s="15"/>
      <c r="Y663" s="18"/>
    </row>
    <row r="664" spans="18:25" x14ac:dyDescent="0.2">
      <c r="R664" s="2"/>
      <c r="T664" s="19"/>
      <c r="U664" s="10"/>
      <c r="V664" s="15"/>
      <c r="W664" s="10"/>
      <c r="X664" s="15"/>
      <c r="Y664" s="18"/>
    </row>
    <row r="665" spans="18:25" x14ac:dyDescent="0.2">
      <c r="U665" s="10"/>
      <c r="V665" s="15"/>
      <c r="W665" s="10"/>
      <c r="X665" s="15"/>
      <c r="Y665" s="18"/>
    </row>
    <row r="666" spans="18:25" x14ac:dyDescent="0.2">
      <c r="U666" s="10"/>
      <c r="V666" s="15"/>
      <c r="W666" s="10"/>
      <c r="X666" s="15"/>
      <c r="Y666" s="18"/>
    </row>
    <row r="667" spans="18:25" x14ac:dyDescent="0.2">
      <c r="U667" s="10"/>
      <c r="V667" s="15"/>
      <c r="W667" s="10"/>
      <c r="X667" s="15"/>
      <c r="Y667" s="18"/>
    </row>
    <row r="668" spans="18:25" x14ac:dyDescent="0.2">
      <c r="U668" s="10"/>
      <c r="V668" s="15"/>
      <c r="W668" s="10"/>
      <c r="X668" s="15"/>
      <c r="Y668" s="18"/>
    </row>
    <row r="669" spans="18:25" x14ac:dyDescent="0.2">
      <c r="U669" s="10"/>
      <c r="V669" s="15"/>
      <c r="W669" s="10"/>
      <c r="X669" s="15"/>
      <c r="Y669" s="18"/>
    </row>
    <row r="670" spans="18:25" x14ac:dyDescent="0.2">
      <c r="U670" s="10"/>
      <c r="V670" s="15"/>
      <c r="W670" s="10"/>
      <c r="X670" s="15"/>
      <c r="Y670" s="18"/>
    </row>
    <row r="671" spans="18:25" x14ac:dyDescent="0.2">
      <c r="U671" s="10"/>
      <c r="V671" s="15"/>
      <c r="W671" s="10"/>
      <c r="X671" s="15"/>
      <c r="Y671" s="18"/>
    </row>
    <row r="672" spans="18:25" x14ac:dyDescent="0.2">
      <c r="R672" s="15"/>
      <c r="S672" s="10"/>
      <c r="T672" s="15"/>
      <c r="U672" s="10"/>
      <c r="V672" s="15"/>
      <c r="W672" s="10"/>
      <c r="X672" s="15"/>
      <c r="Y672" s="18"/>
    </row>
    <row r="673" spans="18:25" x14ac:dyDescent="0.2">
      <c r="R673" s="2"/>
      <c r="T673" s="19"/>
      <c r="U673" s="10"/>
      <c r="V673" s="15"/>
      <c r="W673" s="10"/>
      <c r="X673" s="15"/>
      <c r="Y673" s="18"/>
    </row>
    <row r="674" spans="18:25" x14ac:dyDescent="0.2">
      <c r="R674" s="2"/>
      <c r="T674" s="19"/>
      <c r="U674" s="10"/>
      <c r="V674" s="15"/>
      <c r="W674" s="10"/>
      <c r="X674" s="15"/>
      <c r="Y674" s="18"/>
    </row>
    <row r="675" spans="18:25" x14ac:dyDescent="0.2">
      <c r="U675" s="10"/>
      <c r="V675" s="15"/>
      <c r="W675" s="10"/>
      <c r="X675" s="15"/>
      <c r="Y675" s="18"/>
    </row>
    <row r="676" spans="18:25" x14ac:dyDescent="0.2">
      <c r="U676" s="10"/>
      <c r="V676" s="15"/>
      <c r="W676" s="10"/>
      <c r="X676" s="15"/>
      <c r="Y676" s="18"/>
    </row>
    <row r="677" spans="18:25" x14ac:dyDescent="0.2">
      <c r="U677" s="10"/>
      <c r="V677" s="15"/>
      <c r="W677" s="10"/>
      <c r="X677" s="15"/>
      <c r="Y677" s="18"/>
    </row>
    <row r="678" spans="18:25" x14ac:dyDescent="0.2">
      <c r="U678" s="10"/>
      <c r="V678" s="15"/>
      <c r="W678" s="10"/>
      <c r="X678" s="15"/>
      <c r="Y678" s="18"/>
    </row>
    <row r="679" spans="18:25" x14ac:dyDescent="0.2">
      <c r="U679" s="10"/>
      <c r="V679" s="15"/>
      <c r="W679" s="10"/>
      <c r="X679" s="15"/>
      <c r="Y679" s="18"/>
    </row>
    <row r="680" spans="18:25" x14ac:dyDescent="0.2">
      <c r="U680" s="10"/>
      <c r="V680" s="15"/>
      <c r="W680" s="10"/>
      <c r="X680" s="15"/>
      <c r="Y680" s="18"/>
    </row>
    <row r="681" spans="18:25" x14ac:dyDescent="0.2">
      <c r="R681" s="15"/>
      <c r="S681" s="10"/>
      <c r="T681" s="15"/>
      <c r="U681" s="10"/>
      <c r="V681" s="15"/>
      <c r="W681" s="10"/>
      <c r="X681" s="15"/>
      <c r="Y681" s="18"/>
    </row>
    <row r="682" spans="18:25" x14ac:dyDescent="0.2">
      <c r="R682" s="2"/>
      <c r="T682" s="19"/>
      <c r="U682" s="10"/>
      <c r="V682" s="15"/>
      <c r="W682" s="10"/>
      <c r="X682" s="15"/>
      <c r="Y682" s="18"/>
    </row>
    <row r="683" spans="18:25" x14ac:dyDescent="0.2">
      <c r="R683" s="2"/>
      <c r="T683" s="19"/>
      <c r="U683" s="10"/>
      <c r="V683" s="15"/>
      <c r="W683" s="10"/>
      <c r="X683" s="15"/>
      <c r="Y683" s="18"/>
    </row>
    <row r="684" spans="18:25" x14ac:dyDescent="0.2">
      <c r="R684" s="2"/>
      <c r="T684" s="19"/>
      <c r="U684" s="10"/>
      <c r="V684" s="15"/>
      <c r="W684" s="10"/>
      <c r="X684" s="15"/>
      <c r="Y684" s="18"/>
    </row>
    <row r="685" spans="18:25" x14ac:dyDescent="0.2">
      <c r="R685" s="2"/>
      <c r="T685" s="19"/>
      <c r="U685" s="10"/>
      <c r="V685" s="15"/>
      <c r="W685" s="10"/>
      <c r="X685" s="15"/>
      <c r="Y685" s="18"/>
    </row>
    <row r="686" spans="18:25" x14ac:dyDescent="0.2">
      <c r="U686" s="10"/>
      <c r="V686" s="15"/>
      <c r="W686" s="10"/>
      <c r="X686" s="15"/>
      <c r="Y686" s="18"/>
    </row>
    <row r="687" spans="18:25" x14ac:dyDescent="0.2">
      <c r="U687" s="10"/>
      <c r="V687" s="15"/>
      <c r="W687" s="10"/>
      <c r="X687" s="15"/>
      <c r="Y687" s="18"/>
    </row>
    <row r="688" spans="18:25" x14ac:dyDescent="0.2">
      <c r="U688" s="10"/>
      <c r="V688" s="15"/>
      <c r="W688" s="10"/>
      <c r="X688" s="15"/>
      <c r="Y688" s="18"/>
    </row>
    <row r="689" spans="18:25" x14ac:dyDescent="0.2">
      <c r="U689" s="10"/>
      <c r="V689" s="15"/>
      <c r="W689" s="10"/>
      <c r="X689" s="15"/>
      <c r="Y689" s="18"/>
    </row>
    <row r="690" spans="18:25" x14ac:dyDescent="0.2">
      <c r="U690" s="10"/>
      <c r="V690" s="15"/>
      <c r="W690" s="10"/>
      <c r="X690" s="15"/>
      <c r="Y690" s="18"/>
    </row>
    <row r="691" spans="18:25" x14ac:dyDescent="0.2">
      <c r="U691" s="10"/>
      <c r="V691" s="15"/>
      <c r="W691" s="10"/>
      <c r="X691" s="15"/>
      <c r="Y691" s="18"/>
    </row>
    <row r="692" spans="18:25" x14ac:dyDescent="0.2">
      <c r="R692" s="15"/>
      <c r="S692" s="10"/>
      <c r="T692" s="15"/>
      <c r="U692" s="10"/>
      <c r="V692" s="15"/>
      <c r="W692" s="10"/>
      <c r="X692" s="15"/>
      <c r="Y692" s="18"/>
    </row>
    <row r="693" spans="18:25" x14ac:dyDescent="0.2">
      <c r="R693" s="2"/>
      <c r="T693" s="19"/>
      <c r="U693" s="10"/>
      <c r="V693" s="15"/>
      <c r="W693" s="10"/>
      <c r="X693" s="15"/>
      <c r="Y693" s="18"/>
    </row>
    <row r="694" spans="18:25" x14ac:dyDescent="0.2">
      <c r="R694" s="2"/>
      <c r="T694" s="19"/>
      <c r="U694" s="10"/>
      <c r="V694" s="15"/>
      <c r="W694" s="10"/>
      <c r="X694" s="15"/>
      <c r="Y694" s="18"/>
    </row>
    <row r="695" spans="18:25" x14ac:dyDescent="0.2">
      <c r="U695" s="10"/>
      <c r="V695" s="15"/>
      <c r="W695" s="10"/>
      <c r="X695" s="15"/>
      <c r="Y695" s="18"/>
    </row>
    <row r="696" spans="18:25" x14ac:dyDescent="0.2">
      <c r="U696" s="10"/>
      <c r="V696" s="15"/>
      <c r="W696" s="10"/>
      <c r="X696" s="15"/>
      <c r="Y696" s="18"/>
    </row>
    <row r="697" spans="18:25" x14ac:dyDescent="0.2">
      <c r="U697" s="10"/>
      <c r="V697" s="15"/>
      <c r="W697" s="10"/>
      <c r="X697" s="15"/>
      <c r="Y697" s="18"/>
    </row>
    <row r="698" spans="18:25" x14ac:dyDescent="0.2">
      <c r="U698" s="10"/>
      <c r="V698" s="15"/>
      <c r="W698" s="10"/>
      <c r="X698" s="15"/>
      <c r="Y698" s="18"/>
    </row>
    <row r="699" spans="18:25" x14ac:dyDescent="0.2">
      <c r="U699" s="10"/>
      <c r="V699" s="15"/>
      <c r="W699" s="10"/>
      <c r="X699" s="15"/>
      <c r="Y699" s="18"/>
    </row>
    <row r="700" spans="18:25" x14ac:dyDescent="0.2">
      <c r="U700" s="10"/>
      <c r="V700" s="15"/>
      <c r="W700" s="10"/>
      <c r="X700" s="15"/>
      <c r="Y700" s="18"/>
    </row>
    <row r="701" spans="18:25" x14ac:dyDescent="0.2">
      <c r="R701" s="15"/>
      <c r="S701" s="10"/>
      <c r="T701" s="15"/>
      <c r="U701" s="10"/>
      <c r="V701" s="15"/>
      <c r="W701" s="10"/>
      <c r="X701" s="15"/>
      <c r="Y701" s="18"/>
    </row>
    <row r="702" spans="18:25" x14ac:dyDescent="0.2">
      <c r="R702" s="2"/>
      <c r="T702" s="19"/>
      <c r="U702" s="10"/>
      <c r="V702" s="15"/>
      <c r="W702" s="10"/>
      <c r="X702" s="15"/>
      <c r="Y702" s="18"/>
    </row>
    <row r="703" spans="18:25" x14ac:dyDescent="0.2">
      <c r="R703" s="2"/>
      <c r="T703" s="19"/>
      <c r="U703" s="10"/>
      <c r="V703" s="15"/>
      <c r="W703" s="10"/>
      <c r="X703" s="15"/>
      <c r="Y703" s="18"/>
    </row>
    <row r="704" spans="18:25" x14ac:dyDescent="0.2">
      <c r="U704" s="10"/>
      <c r="V704" s="15"/>
      <c r="W704" s="10"/>
      <c r="X704" s="15"/>
      <c r="Y704" s="18"/>
    </row>
    <row r="705" spans="18:25" x14ac:dyDescent="0.2">
      <c r="U705" s="10"/>
      <c r="V705" s="15"/>
      <c r="W705" s="10"/>
      <c r="X705" s="15"/>
      <c r="Y705" s="18"/>
    </row>
    <row r="706" spans="18:25" x14ac:dyDescent="0.2">
      <c r="U706" s="10"/>
      <c r="V706" s="15"/>
      <c r="W706" s="10"/>
      <c r="X706" s="15"/>
      <c r="Y706" s="18"/>
    </row>
    <row r="707" spans="18:25" x14ac:dyDescent="0.2">
      <c r="U707" s="10"/>
      <c r="V707" s="15"/>
      <c r="W707" s="10"/>
      <c r="X707" s="15"/>
      <c r="Y707" s="18"/>
    </row>
    <row r="708" spans="18:25" x14ac:dyDescent="0.2">
      <c r="U708" s="10"/>
      <c r="V708" s="15"/>
      <c r="W708" s="10"/>
      <c r="X708" s="15"/>
      <c r="Y708" s="18"/>
    </row>
    <row r="709" spans="18:25" x14ac:dyDescent="0.2">
      <c r="U709" s="10"/>
      <c r="V709" s="15"/>
      <c r="W709" s="10"/>
      <c r="X709" s="15"/>
      <c r="Y709" s="18"/>
    </row>
    <row r="710" spans="18:25" x14ac:dyDescent="0.2">
      <c r="R710" s="15"/>
      <c r="S710" s="10"/>
      <c r="T710" s="15"/>
      <c r="U710" s="10"/>
      <c r="V710" s="15"/>
      <c r="W710" s="10"/>
      <c r="X710" s="15"/>
      <c r="Y710" s="18"/>
    </row>
    <row r="711" spans="18:25" x14ac:dyDescent="0.2">
      <c r="R711" s="2"/>
      <c r="T711" s="19"/>
      <c r="U711" s="10"/>
      <c r="V711" s="15"/>
      <c r="W711" s="10"/>
      <c r="X711" s="15"/>
      <c r="Y711" s="18"/>
    </row>
    <row r="712" spans="18:25" x14ac:dyDescent="0.2">
      <c r="R712" s="2"/>
      <c r="T712" s="19"/>
      <c r="U712" s="10"/>
      <c r="V712" s="15"/>
      <c r="W712" s="10"/>
      <c r="X712" s="15"/>
      <c r="Y712" s="18"/>
    </row>
    <row r="713" spans="18:25" x14ac:dyDescent="0.2">
      <c r="U713" s="10"/>
      <c r="V713" s="15"/>
      <c r="W713" s="10"/>
      <c r="X713" s="15"/>
      <c r="Y713" s="18"/>
    </row>
    <row r="714" spans="18:25" x14ac:dyDescent="0.2">
      <c r="U714" s="10"/>
      <c r="V714" s="15"/>
      <c r="W714" s="10"/>
      <c r="X714" s="15"/>
      <c r="Y714" s="18"/>
    </row>
    <row r="715" spans="18:25" x14ac:dyDescent="0.2">
      <c r="U715" s="10"/>
      <c r="V715" s="15"/>
      <c r="W715" s="10"/>
      <c r="X715" s="15"/>
      <c r="Y715" s="18"/>
    </row>
    <row r="716" spans="18:25" x14ac:dyDescent="0.2">
      <c r="U716" s="10"/>
      <c r="V716" s="15"/>
      <c r="W716" s="10"/>
      <c r="X716" s="15"/>
      <c r="Y716" s="18"/>
    </row>
    <row r="717" spans="18:25" x14ac:dyDescent="0.2">
      <c r="U717" s="10"/>
      <c r="V717" s="15"/>
      <c r="W717" s="10"/>
      <c r="X717" s="15"/>
      <c r="Y717" s="18"/>
    </row>
    <row r="718" spans="18:25" x14ac:dyDescent="0.2">
      <c r="U718" s="10"/>
      <c r="V718" s="15"/>
      <c r="W718" s="10"/>
      <c r="X718" s="15"/>
      <c r="Y718" s="18"/>
    </row>
    <row r="719" spans="18:25" x14ac:dyDescent="0.2">
      <c r="R719" s="15"/>
      <c r="S719" s="10"/>
      <c r="T719" s="15"/>
      <c r="U719" s="10"/>
      <c r="V719" s="15"/>
      <c r="W719" s="10"/>
      <c r="X719" s="15"/>
      <c r="Y719" s="18"/>
    </row>
    <row r="720" spans="18:25" x14ac:dyDescent="0.2">
      <c r="R720" s="2"/>
      <c r="T720" s="19"/>
      <c r="U720" s="10"/>
      <c r="V720" s="15"/>
      <c r="W720" s="10"/>
      <c r="X720" s="15"/>
      <c r="Y720" s="18"/>
    </row>
    <row r="721" spans="17:25" x14ac:dyDescent="0.2">
      <c r="R721" s="2"/>
      <c r="T721" s="19"/>
      <c r="U721" s="10"/>
      <c r="V721" s="15"/>
      <c r="W721" s="10"/>
      <c r="X721" s="15"/>
      <c r="Y721" s="18"/>
    </row>
    <row r="722" spans="17:25" x14ac:dyDescent="0.2">
      <c r="U722" s="10"/>
      <c r="V722" s="15"/>
      <c r="W722" s="10"/>
      <c r="X722" s="15"/>
      <c r="Y722" s="18"/>
    </row>
    <row r="723" spans="17:25" x14ac:dyDescent="0.2">
      <c r="U723" s="10"/>
      <c r="V723" s="15"/>
      <c r="W723" s="10"/>
      <c r="X723" s="15"/>
      <c r="Y723" s="18"/>
    </row>
    <row r="724" spans="17:25" x14ac:dyDescent="0.2">
      <c r="U724" s="10"/>
      <c r="V724" s="15"/>
      <c r="W724" s="10"/>
      <c r="X724" s="15"/>
      <c r="Y724" s="18"/>
    </row>
    <row r="725" spans="17:25" x14ac:dyDescent="0.2">
      <c r="U725" s="10"/>
      <c r="V725" s="15"/>
      <c r="W725" s="10"/>
      <c r="X725" s="15"/>
      <c r="Y725" s="18"/>
    </row>
    <row r="726" spans="17:25" x14ac:dyDescent="0.2">
      <c r="U726" s="10"/>
      <c r="V726" s="15"/>
      <c r="W726" s="10"/>
      <c r="X726" s="15"/>
      <c r="Y726" s="18"/>
    </row>
    <row r="727" spans="17:25" x14ac:dyDescent="0.2">
      <c r="U727" s="10"/>
      <c r="V727" s="15"/>
      <c r="W727" s="10"/>
      <c r="X727" s="15"/>
      <c r="Y727" s="18"/>
    </row>
    <row r="728" spans="17:25" x14ac:dyDescent="0.2">
      <c r="R728" s="15"/>
      <c r="S728" s="10"/>
      <c r="T728" s="15"/>
      <c r="U728" s="10"/>
      <c r="V728" s="15"/>
      <c r="W728" s="10"/>
      <c r="X728" s="15"/>
      <c r="Y728" s="18"/>
    </row>
    <row r="729" spans="17:25" x14ac:dyDescent="0.2">
      <c r="Q729" s="2"/>
      <c r="R729" s="2"/>
      <c r="T729" s="19"/>
      <c r="U729" s="10"/>
      <c r="V729" s="15"/>
      <c r="W729" s="10"/>
      <c r="X729" s="15"/>
      <c r="Y729" s="18"/>
    </row>
    <row r="730" spans="17:25" x14ac:dyDescent="0.2">
      <c r="Q730" s="2"/>
      <c r="R730" s="2"/>
      <c r="T730" s="19"/>
      <c r="U730" s="10"/>
      <c r="V730" s="15"/>
      <c r="W730" s="10"/>
      <c r="X730" s="15"/>
      <c r="Y730" s="18"/>
    </row>
    <row r="731" spans="17:25" x14ac:dyDescent="0.2">
      <c r="U731" s="10"/>
      <c r="V731" s="15"/>
      <c r="W731" s="10"/>
      <c r="X731" s="15"/>
      <c r="Y731" s="18"/>
    </row>
    <row r="732" spans="17:25" x14ac:dyDescent="0.2">
      <c r="U732" s="10"/>
      <c r="V732" s="15"/>
      <c r="W732" s="10"/>
      <c r="X732" s="15"/>
      <c r="Y732" s="18"/>
    </row>
    <row r="733" spans="17:25" x14ac:dyDescent="0.2">
      <c r="U733" s="10"/>
      <c r="V733" s="15"/>
      <c r="W733" s="10"/>
      <c r="X733" s="15"/>
      <c r="Y733" s="18"/>
    </row>
    <row r="734" spans="17:25" x14ac:dyDescent="0.2">
      <c r="U734" s="10"/>
      <c r="V734" s="15"/>
      <c r="W734" s="10"/>
      <c r="X734" s="15"/>
      <c r="Y734" s="18"/>
    </row>
    <row r="735" spans="17:25" x14ac:dyDescent="0.2">
      <c r="U735" s="10"/>
      <c r="V735" s="15"/>
      <c r="W735" s="10"/>
      <c r="X735" s="15"/>
      <c r="Y735" s="18"/>
    </row>
    <row r="736" spans="17:25" x14ac:dyDescent="0.2">
      <c r="U736" s="10"/>
      <c r="V736" s="15"/>
      <c r="W736" s="10"/>
      <c r="X736" s="15"/>
      <c r="Y736" s="18"/>
    </row>
    <row r="737" spans="17:25" x14ac:dyDescent="0.2">
      <c r="R737" s="15"/>
      <c r="S737" s="10"/>
      <c r="T737" s="15"/>
      <c r="U737" s="10"/>
      <c r="V737" s="15"/>
      <c r="W737" s="10"/>
      <c r="X737" s="15"/>
      <c r="Y737" s="18"/>
    </row>
    <row r="738" spans="17:25" x14ac:dyDescent="0.2">
      <c r="R738" s="2"/>
      <c r="T738" s="19"/>
      <c r="U738" s="10"/>
      <c r="V738" s="15"/>
      <c r="W738" s="10"/>
      <c r="X738" s="15"/>
      <c r="Y738" s="18"/>
    </row>
    <row r="739" spans="17:25" x14ac:dyDescent="0.2">
      <c r="R739" s="24"/>
      <c r="T739" s="19"/>
      <c r="U739" s="10"/>
      <c r="V739" s="15"/>
      <c r="W739" s="10"/>
      <c r="X739" s="15"/>
      <c r="Y739" s="18"/>
    </row>
    <row r="740" spans="17:25" x14ac:dyDescent="0.2">
      <c r="U740" s="10"/>
      <c r="V740" s="15"/>
      <c r="W740" s="10"/>
      <c r="X740" s="15"/>
      <c r="Y740" s="18"/>
    </row>
    <row r="741" spans="17:25" x14ac:dyDescent="0.2">
      <c r="U741" s="10"/>
      <c r="V741" s="15"/>
      <c r="W741" s="10"/>
      <c r="X741" s="15"/>
      <c r="Y741" s="18"/>
    </row>
    <row r="742" spans="17:25" x14ac:dyDescent="0.2">
      <c r="U742" s="10"/>
      <c r="V742" s="15"/>
      <c r="W742" s="10"/>
      <c r="X742" s="15"/>
      <c r="Y742" s="18"/>
    </row>
    <row r="743" spans="17:25" x14ac:dyDescent="0.2">
      <c r="U743" s="10"/>
      <c r="V743" s="15"/>
      <c r="W743" s="10"/>
      <c r="X743" s="15"/>
      <c r="Y743" s="18"/>
    </row>
    <row r="744" spans="17:25" x14ac:dyDescent="0.2">
      <c r="U744" s="10"/>
      <c r="V744" s="15"/>
      <c r="W744" s="10"/>
      <c r="X744" s="15"/>
      <c r="Y744" s="18"/>
    </row>
    <row r="745" spans="17:25" x14ac:dyDescent="0.2">
      <c r="U745" s="10"/>
      <c r="V745" s="15"/>
      <c r="W745" s="10"/>
      <c r="X745" s="15"/>
      <c r="Y745" s="18"/>
    </row>
    <row r="746" spans="17:25" x14ac:dyDescent="0.2">
      <c r="R746" s="15"/>
      <c r="S746" s="10"/>
      <c r="T746" s="15"/>
      <c r="U746" s="10"/>
      <c r="V746" s="15"/>
      <c r="W746" s="10"/>
      <c r="X746" s="15"/>
      <c r="Y746" s="18"/>
    </row>
    <row r="747" spans="17:25" x14ac:dyDescent="0.2">
      <c r="R747" s="2"/>
      <c r="T747" s="19"/>
      <c r="U747" s="10"/>
      <c r="V747" s="15"/>
      <c r="W747" s="10"/>
      <c r="X747" s="15"/>
      <c r="Y747" s="18"/>
    </row>
    <row r="748" spans="17:25" x14ac:dyDescent="0.2">
      <c r="Q748" s="2"/>
      <c r="R748" s="2"/>
      <c r="T748" s="19"/>
      <c r="U748" s="10"/>
      <c r="V748" s="15"/>
      <c r="W748" s="10"/>
      <c r="X748" s="15"/>
      <c r="Y748" s="18"/>
    </row>
    <row r="749" spans="17:25" x14ac:dyDescent="0.2">
      <c r="U749" s="10"/>
      <c r="V749" s="15"/>
      <c r="W749" s="10"/>
      <c r="X749" s="15"/>
      <c r="Y749" s="18"/>
    </row>
    <row r="750" spans="17:25" x14ac:dyDescent="0.2">
      <c r="U750" s="10"/>
      <c r="V750" s="15"/>
      <c r="W750" s="10"/>
      <c r="X750" s="15"/>
      <c r="Y750" s="18"/>
    </row>
    <row r="751" spans="17:25" x14ac:dyDescent="0.2">
      <c r="U751" s="10"/>
      <c r="V751" s="15"/>
      <c r="W751" s="10"/>
      <c r="X751" s="15"/>
      <c r="Y751" s="18"/>
    </row>
    <row r="752" spans="17:25" x14ac:dyDescent="0.2">
      <c r="U752" s="10"/>
      <c r="V752" s="15"/>
      <c r="W752" s="10"/>
      <c r="X752" s="15"/>
      <c r="Y752" s="18"/>
    </row>
    <row r="753" spans="18:25" x14ac:dyDescent="0.2">
      <c r="U753" s="10"/>
      <c r="V753" s="15"/>
      <c r="W753" s="10"/>
      <c r="X753" s="15"/>
      <c r="Y753" s="18"/>
    </row>
    <row r="754" spans="18:25" x14ac:dyDescent="0.2">
      <c r="U754" s="10"/>
      <c r="V754" s="15"/>
      <c r="W754" s="10"/>
      <c r="X754" s="15"/>
      <c r="Y754" s="18"/>
    </row>
    <row r="755" spans="18:25" x14ac:dyDescent="0.2">
      <c r="R755" s="15"/>
      <c r="S755" s="10"/>
      <c r="T755" s="15"/>
      <c r="U755" s="10"/>
      <c r="V755" s="15"/>
      <c r="W755" s="10"/>
      <c r="X755" s="15"/>
      <c r="Y755" s="18"/>
    </row>
    <row r="756" spans="18:25" x14ac:dyDescent="0.2">
      <c r="R756" s="2"/>
      <c r="T756" s="19"/>
      <c r="U756" s="10"/>
      <c r="V756" s="15"/>
      <c r="W756" s="10"/>
      <c r="X756" s="15"/>
      <c r="Y756" s="18"/>
    </row>
    <row r="757" spans="18:25" x14ac:dyDescent="0.2">
      <c r="R757" s="2"/>
      <c r="T757" s="19"/>
      <c r="U757" s="10"/>
      <c r="V757" s="15"/>
      <c r="W757" s="10"/>
      <c r="X757" s="15"/>
      <c r="Y757" s="18"/>
    </row>
    <row r="758" spans="18:25" x14ac:dyDescent="0.2">
      <c r="R758" s="2"/>
      <c r="T758" s="19"/>
      <c r="U758" s="10"/>
      <c r="V758" s="15"/>
      <c r="W758" s="10"/>
      <c r="X758" s="15"/>
      <c r="Y758" s="18"/>
    </row>
    <row r="759" spans="18:25" x14ac:dyDescent="0.2">
      <c r="R759" s="2"/>
      <c r="T759" s="19"/>
      <c r="U759" s="10"/>
      <c r="V759" s="15"/>
      <c r="W759" s="10"/>
      <c r="X759" s="15"/>
      <c r="Y759" s="18"/>
    </row>
    <row r="760" spans="18:25" x14ac:dyDescent="0.2">
      <c r="U760" s="10"/>
      <c r="V760" s="15"/>
      <c r="W760" s="10"/>
      <c r="X760" s="15"/>
      <c r="Y760" s="18"/>
    </row>
    <row r="761" spans="18:25" x14ac:dyDescent="0.2">
      <c r="U761" s="10"/>
      <c r="V761" s="15"/>
      <c r="W761" s="10"/>
      <c r="X761" s="15"/>
      <c r="Y761" s="18"/>
    </row>
    <row r="762" spans="18:25" x14ac:dyDescent="0.2">
      <c r="U762" s="10"/>
      <c r="V762" s="15"/>
      <c r="W762" s="10"/>
      <c r="X762" s="15"/>
      <c r="Y762" s="18"/>
    </row>
    <row r="763" spans="18:25" x14ac:dyDescent="0.2">
      <c r="U763" s="10"/>
      <c r="V763" s="15"/>
      <c r="W763" s="10"/>
      <c r="X763" s="15"/>
      <c r="Y763" s="18"/>
    </row>
    <row r="764" spans="18:25" x14ac:dyDescent="0.2">
      <c r="U764" s="10"/>
      <c r="V764" s="15"/>
      <c r="W764" s="10"/>
      <c r="X764" s="15"/>
      <c r="Y764" s="18"/>
    </row>
    <row r="765" spans="18:25" x14ac:dyDescent="0.2">
      <c r="U765" s="10"/>
      <c r="V765" s="15"/>
      <c r="W765" s="10"/>
      <c r="X765" s="15"/>
      <c r="Y765" s="18"/>
    </row>
    <row r="766" spans="18:25" x14ac:dyDescent="0.2">
      <c r="R766" s="15"/>
      <c r="S766" s="10"/>
      <c r="T766" s="15"/>
      <c r="U766" s="10"/>
      <c r="V766" s="15"/>
      <c r="W766" s="10"/>
      <c r="X766" s="15"/>
      <c r="Y766" s="18"/>
    </row>
    <row r="767" spans="18:25" x14ac:dyDescent="0.2">
      <c r="R767" s="2"/>
      <c r="T767" s="19"/>
      <c r="U767" s="10"/>
      <c r="V767" s="15"/>
      <c r="W767" s="10"/>
      <c r="X767" s="15"/>
      <c r="Y767" s="18"/>
    </row>
    <row r="768" spans="18:25" x14ac:dyDescent="0.2">
      <c r="R768" s="24"/>
      <c r="T768" s="19"/>
      <c r="U768" s="10"/>
      <c r="V768" s="15"/>
      <c r="W768" s="10"/>
      <c r="X768" s="15"/>
      <c r="Y768" s="18"/>
    </row>
    <row r="769" spans="18:25" x14ac:dyDescent="0.2">
      <c r="U769" s="10"/>
      <c r="V769" s="15"/>
      <c r="W769" s="10"/>
      <c r="X769" s="15"/>
      <c r="Y769" s="18"/>
    </row>
    <row r="770" spans="18:25" x14ac:dyDescent="0.2">
      <c r="U770" s="10"/>
      <c r="V770" s="15"/>
      <c r="W770" s="10"/>
      <c r="X770" s="15"/>
      <c r="Y770" s="18"/>
    </row>
    <row r="771" spans="18:25" x14ac:dyDescent="0.2">
      <c r="U771" s="10"/>
      <c r="V771" s="15"/>
      <c r="W771" s="10"/>
      <c r="X771" s="15"/>
      <c r="Y771" s="18"/>
    </row>
    <row r="772" spans="18:25" x14ac:dyDescent="0.2">
      <c r="U772" s="10"/>
      <c r="V772" s="15"/>
      <c r="W772" s="10"/>
      <c r="X772" s="15"/>
      <c r="Y772" s="18"/>
    </row>
    <row r="773" spans="18:25" x14ac:dyDescent="0.2">
      <c r="U773" s="10"/>
      <c r="V773" s="15"/>
      <c r="W773" s="10"/>
      <c r="X773" s="15"/>
      <c r="Y773" s="18"/>
    </row>
    <row r="774" spans="18:25" x14ac:dyDescent="0.2">
      <c r="U774" s="10"/>
      <c r="V774" s="15"/>
      <c r="W774" s="10"/>
      <c r="X774" s="15"/>
      <c r="Y774" s="18"/>
    </row>
    <row r="775" spans="18:25" x14ac:dyDescent="0.2">
      <c r="R775" s="15"/>
      <c r="S775" s="10"/>
      <c r="T775" s="15"/>
      <c r="U775" s="10"/>
      <c r="V775" s="15"/>
      <c r="W775" s="10"/>
      <c r="X775" s="15"/>
      <c r="Y775" s="18"/>
    </row>
    <row r="776" spans="18:25" x14ac:dyDescent="0.2">
      <c r="R776" s="2"/>
      <c r="T776" s="19"/>
      <c r="U776" s="10"/>
      <c r="V776" s="15"/>
      <c r="W776" s="10"/>
      <c r="X776" s="15"/>
      <c r="Y776" s="18"/>
    </row>
    <row r="777" spans="18:25" x14ac:dyDescent="0.2">
      <c r="R777" s="2"/>
      <c r="T777" s="19"/>
      <c r="U777" s="10"/>
      <c r="V777" s="15"/>
      <c r="W777" s="10"/>
      <c r="X777" s="15"/>
      <c r="Y777" s="18"/>
    </row>
    <row r="778" spans="18:25" x14ac:dyDescent="0.2">
      <c r="U778" s="10"/>
      <c r="V778" s="15"/>
      <c r="W778" s="10"/>
      <c r="X778" s="15"/>
      <c r="Y778" s="18"/>
    </row>
    <row r="779" spans="18:25" x14ac:dyDescent="0.2">
      <c r="U779" s="10"/>
      <c r="V779" s="15"/>
      <c r="W779" s="10"/>
      <c r="X779" s="15"/>
      <c r="Y779" s="18"/>
    </row>
    <row r="780" spans="18:25" x14ac:dyDescent="0.2">
      <c r="U780" s="10"/>
      <c r="V780" s="15"/>
      <c r="W780" s="10"/>
      <c r="X780" s="15"/>
      <c r="Y780" s="18"/>
    </row>
    <row r="781" spans="18:25" x14ac:dyDescent="0.2">
      <c r="U781" s="10"/>
      <c r="V781" s="15"/>
      <c r="W781" s="10"/>
      <c r="X781" s="15"/>
      <c r="Y781" s="18"/>
    </row>
    <row r="782" spans="18:25" x14ac:dyDescent="0.2">
      <c r="U782" s="10"/>
      <c r="V782" s="15"/>
      <c r="W782" s="10"/>
      <c r="X782" s="15"/>
      <c r="Y782" s="18"/>
    </row>
    <row r="783" spans="18:25" x14ac:dyDescent="0.2">
      <c r="U783" s="10"/>
      <c r="V783" s="15"/>
      <c r="W783" s="10"/>
      <c r="X783" s="15"/>
      <c r="Y783" s="18"/>
    </row>
    <row r="784" spans="18:25" x14ac:dyDescent="0.2">
      <c r="R784" s="15"/>
      <c r="S784" s="10"/>
      <c r="T784" s="15"/>
      <c r="U784" s="10"/>
      <c r="V784" s="15"/>
      <c r="W784" s="10"/>
      <c r="X784" s="15"/>
      <c r="Y784" s="18"/>
    </row>
    <row r="785" spans="18:25" x14ac:dyDescent="0.2">
      <c r="R785" s="2"/>
      <c r="T785" s="19"/>
      <c r="U785" s="10"/>
      <c r="V785" s="15"/>
      <c r="W785" s="10"/>
      <c r="X785" s="15"/>
      <c r="Y785" s="18"/>
    </row>
    <row r="786" spans="18:25" x14ac:dyDescent="0.2">
      <c r="R786" s="24"/>
      <c r="T786" s="19"/>
      <c r="U786" s="10"/>
      <c r="V786" s="15"/>
      <c r="W786" s="10"/>
      <c r="X786" s="15"/>
      <c r="Y786" s="18"/>
    </row>
    <row r="787" spans="18:25" x14ac:dyDescent="0.2">
      <c r="U787" s="10"/>
      <c r="V787" s="15"/>
      <c r="W787" s="10"/>
      <c r="X787" s="15"/>
      <c r="Y787" s="18"/>
    </row>
    <row r="788" spans="18:25" x14ac:dyDescent="0.2">
      <c r="U788" s="10"/>
      <c r="V788" s="15"/>
      <c r="W788" s="10"/>
      <c r="X788" s="15"/>
      <c r="Y788" s="18"/>
    </row>
    <row r="789" spans="18:25" x14ac:dyDescent="0.2">
      <c r="U789" s="10"/>
      <c r="V789" s="15"/>
      <c r="W789" s="10"/>
      <c r="X789" s="15"/>
      <c r="Y789" s="18"/>
    </row>
    <row r="790" spans="18:25" x14ac:dyDescent="0.2">
      <c r="U790" s="10"/>
      <c r="V790" s="15"/>
      <c r="W790" s="10"/>
      <c r="X790" s="15"/>
      <c r="Y790" s="18"/>
    </row>
    <row r="791" spans="18:25" x14ac:dyDescent="0.2">
      <c r="U791" s="10"/>
      <c r="V791" s="15"/>
      <c r="W791" s="10"/>
      <c r="X791" s="15"/>
      <c r="Y791" s="18"/>
    </row>
    <row r="792" spans="18:25" x14ac:dyDescent="0.2">
      <c r="U792" s="10"/>
      <c r="V792" s="15"/>
      <c r="W792" s="10"/>
      <c r="X792" s="15"/>
      <c r="Y792" s="18"/>
    </row>
    <row r="793" spans="18:25" x14ac:dyDescent="0.2">
      <c r="R793" s="15"/>
      <c r="S793" s="10"/>
      <c r="T793" s="15"/>
      <c r="U793" s="10"/>
      <c r="V793" s="15"/>
      <c r="W793" s="10"/>
      <c r="X793" s="15"/>
      <c r="Y793" s="18"/>
    </row>
    <row r="794" spans="18:25" x14ac:dyDescent="0.2">
      <c r="R794" s="2"/>
      <c r="T794" s="19"/>
      <c r="U794" s="10"/>
      <c r="V794" s="15"/>
      <c r="W794" s="10"/>
      <c r="X794" s="15"/>
      <c r="Y794" s="18"/>
    </row>
    <row r="795" spans="18:25" x14ac:dyDescent="0.2">
      <c r="R795" s="24"/>
      <c r="T795" s="19"/>
      <c r="U795" s="10"/>
      <c r="V795" s="15"/>
      <c r="W795" s="10"/>
      <c r="X795" s="15"/>
      <c r="Y795" s="18"/>
    </row>
    <row r="796" spans="18:25" x14ac:dyDescent="0.2">
      <c r="U796" s="10"/>
      <c r="V796" s="15"/>
      <c r="W796" s="10"/>
      <c r="X796" s="15"/>
      <c r="Y796" s="18"/>
    </row>
    <row r="797" spans="18:25" x14ac:dyDescent="0.2">
      <c r="U797" s="10"/>
      <c r="V797" s="15"/>
      <c r="W797" s="10"/>
      <c r="X797" s="15"/>
      <c r="Y797" s="18"/>
    </row>
    <row r="798" spans="18:25" x14ac:dyDescent="0.2">
      <c r="U798" s="10"/>
      <c r="V798" s="15"/>
      <c r="W798" s="10"/>
      <c r="X798" s="15"/>
      <c r="Y798" s="18"/>
    </row>
    <row r="799" spans="18:25" x14ac:dyDescent="0.2">
      <c r="U799" s="10"/>
      <c r="V799" s="15"/>
      <c r="W799" s="10"/>
      <c r="X799" s="15"/>
      <c r="Y799" s="18"/>
    </row>
    <row r="800" spans="18:25" x14ac:dyDescent="0.2">
      <c r="U800" s="10"/>
      <c r="V800" s="15"/>
      <c r="W800" s="10"/>
      <c r="X800" s="15"/>
      <c r="Y800" s="18"/>
    </row>
    <row r="801" spans="18:25" x14ac:dyDescent="0.2">
      <c r="U801" s="10"/>
      <c r="V801" s="15"/>
      <c r="W801" s="10"/>
      <c r="X801" s="15"/>
      <c r="Y801" s="18"/>
    </row>
    <row r="802" spans="18:25" x14ac:dyDescent="0.2">
      <c r="R802" s="15"/>
      <c r="S802" s="10"/>
      <c r="T802" s="15"/>
      <c r="U802" s="10"/>
      <c r="V802" s="15"/>
      <c r="W802" s="10"/>
      <c r="X802" s="15"/>
      <c r="Y802" s="18"/>
    </row>
    <row r="803" spans="18:25" x14ac:dyDescent="0.2">
      <c r="R803" s="2"/>
      <c r="T803" s="19"/>
      <c r="U803" s="10"/>
      <c r="V803" s="15"/>
      <c r="W803" s="10"/>
      <c r="X803" s="15"/>
      <c r="Y803" s="18"/>
    </row>
    <row r="804" spans="18:25" x14ac:dyDescent="0.2">
      <c r="R804" s="24"/>
      <c r="T804" s="19"/>
      <c r="U804" s="10"/>
      <c r="V804" s="15"/>
      <c r="W804" s="10"/>
      <c r="X804" s="15"/>
      <c r="Y804" s="18"/>
    </row>
    <row r="805" spans="18:25" x14ac:dyDescent="0.2">
      <c r="U805" s="10"/>
      <c r="V805" s="15"/>
      <c r="W805" s="10"/>
      <c r="X805" s="15"/>
      <c r="Y805" s="18"/>
    </row>
    <row r="806" spans="18:25" x14ac:dyDescent="0.2">
      <c r="U806" s="10"/>
      <c r="V806" s="15"/>
      <c r="W806" s="10"/>
      <c r="X806" s="15"/>
      <c r="Y806" s="18"/>
    </row>
    <row r="807" spans="18:25" x14ac:dyDescent="0.2">
      <c r="U807" s="10"/>
      <c r="V807" s="15"/>
      <c r="W807" s="10"/>
      <c r="X807" s="15"/>
      <c r="Y807" s="18"/>
    </row>
    <row r="808" spans="18:25" x14ac:dyDescent="0.2">
      <c r="U808" s="10"/>
      <c r="V808" s="15"/>
      <c r="W808" s="10"/>
      <c r="X808" s="15"/>
      <c r="Y808" s="18"/>
    </row>
    <row r="809" spans="18:25" x14ac:dyDescent="0.2">
      <c r="U809" s="10"/>
      <c r="V809" s="15"/>
      <c r="W809" s="10"/>
      <c r="X809" s="15"/>
      <c r="Y809" s="18"/>
    </row>
    <row r="810" spans="18:25" x14ac:dyDescent="0.2">
      <c r="U810" s="10"/>
      <c r="V810" s="15"/>
      <c r="W810" s="10"/>
      <c r="X810" s="15"/>
      <c r="Y810" s="18"/>
    </row>
    <row r="811" spans="18:25" x14ac:dyDescent="0.2">
      <c r="R811" s="15"/>
      <c r="S811" s="10"/>
      <c r="T811" s="15"/>
      <c r="U811" s="10"/>
      <c r="V811" s="15"/>
      <c r="W811" s="10"/>
      <c r="X811" s="15"/>
      <c r="Y811" s="18"/>
    </row>
    <row r="812" spans="18:25" x14ac:dyDescent="0.2">
      <c r="R812" s="2"/>
      <c r="T812" s="19"/>
      <c r="U812" s="10"/>
      <c r="V812" s="15"/>
      <c r="W812" s="10"/>
      <c r="X812" s="15"/>
      <c r="Y812" s="18"/>
    </row>
    <row r="813" spans="18:25" x14ac:dyDescent="0.2">
      <c r="R813" s="24"/>
      <c r="T813" s="19"/>
      <c r="U813" s="10"/>
      <c r="V813" s="15"/>
      <c r="W813" s="10"/>
      <c r="X813" s="15"/>
      <c r="Y813" s="18"/>
    </row>
    <row r="814" spans="18:25" x14ac:dyDescent="0.2">
      <c r="U814" s="10"/>
      <c r="V814" s="15"/>
      <c r="W814" s="10"/>
      <c r="X814" s="15"/>
      <c r="Y814" s="18"/>
    </row>
    <row r="815" spans="18:25" x14ac:dyDescent="0.2">
      <c r="U815" s="10"/>
      <c r="V815" s="15"/>
      <c r="W815" s="10"/>
      <c r="X815" s="15"/>
      <c r="Y815" s="18"/>
    </row>
    <row r="816" spans="18:25" x14ac:dyDescent="0.2">
      <c r="U816" s="10"/>
      <c r="V816" s="15"/>
      <c r="W816" s="10"/>
      <c r="X816" s="15"/>
      <c r="Y816" s="18"/>
    </row>
    <row r="817" spans="18:25" x14ac:dyDescent="0.2">
      <c r="U817" s="10"/>
      <c r="V817" s="15"/>
      <c r="W817" s="10"/>
      <c r="X817" s="15"/>
      <c r="Y817" s="18"/>
    </row>
    <row r="818" spans="18:25" x14ac:dyDescent="0.2">
      <c r="U818" s="10"/>
      <c r="V818" s="15"/>
      <c r="W818" s="10"/>
      <c r="X818" s="15"/>
      <c r="Y818" s="18"/>
    </row>
    <row r="819" spans="18:25" x14ac:dyDescent="0.2">
      <c r="U819" s="10"/>
      <c r="V819" s="15"/>
      <c r="W819" s="10"/>
      <c r="X819" s="15"/>
      <c r="Y819" s="18"/>
    </row>
    <row r="820" spans="18:25" x14ac:dyDescent="0.2">
      <c r="R820" s="15"/>
      <c r="S820" s="10"/>
      <c r="T820" s="15"/>
      <c r="U820" s="10"/>
      <c r="V820" s="15"/>
      <c r="W820" s="10"/>
      <c r="X820" s="15"/>
      <c r="Y820" s="18"/>
    </row>
    <row r="821" spans="18:25" x14ac:dyDescent="0.2">
      <c r="R821" s="2"/>
      <c r="T821" s="19"/>
      <c r="U821" s="10"/>
      <c r="V821" s="15"/>
      <c r="W821" s="10"/>
      <c r="X821" s="15"/>
      <c r="Y821" s="18"/>
    </row>
    <row r="822" spans="18:25" x14ac:dyDescent="0.2">
      <c r="R822" s="24"/>
      <c r="T822" s="19"/>
      <c r="U822" s="10"/>
      <c r="V822" s="15"/>
      <c r="W822" s="10"/>
      <c r="X822" s="15"/>
      <c r="Y822" s="18"/>
    </row>
    <row r="823" spans="18:25" x14ac:dyDescent="0.2">
      <c r="U823" s="10"/>
      <c r="V823" s="15"/>
      <c r="W823" s="10"/>
      <c r="X823" s="15"/>
      <c r="Y823" s="18"/>
    </row>
    <row r="824" spans="18:25" x14ac:dyDescent="0.2">
      <c r="U824" s="10"/>
      <c r="V824" s="15"/>
      <c r="W824" s="10"/>
      <c r="X824" s="15"/>
      <c r="Y824" s="18"/>
    </row>
    <row r="825" spans="18:25" x14ac:dyDescent="0.2">
      <c r="U825" s="10"/>
      <c r="V825" s="15"/>
      <c r="W825" s="10"/>
      <c r="X825" s="15"/>
      <c r="Y825" s="18"/>
    </row>
    <row r="826" spans="18:25" x14ac:dyDescent="0.2">
      <c r="U826" s="10"/>
      <c r="V826" s="15"/>
      <c r="W826" s="10"/>
      <c r="X826" s="15"/>
      <c r="Y826" s="18"/>
    </row>
    <row r="827" spans="18:25" x14ac:dyDescent="0.2">
      <c r="U827" s="10"/>
      <c r="V827" s="15"/>
      <c r="W827" s="10"/>
      <c r="X827" s="15"/>
      <c r="Y827" s="18"/>
    </row>
    <row r="828" spans="18:25" x14ac:dyDescent="0.2">
      <c r="U828" s="10"/>
      <c r="V828" s="15"/>
      <c r="W828" s="10"/>
      <c r="X828" s="15"/>
      <c r="Y828" s="18"/>
    </row>
    <row r="829" spans="18:25" x14ac:dyDescent="0.2">
      <c r="R829" s="15"/>
      <c r="S829" s="10"/>
      <c r="T829" s="15"/>
      <c r="U829" s="10"/>
      <c r="V829" s="15"/>
      <c r="W829" s="10"/>
      <c r="X829" s="15"/>
      <c r="Y829" s="18"/>
    </row>
    <row r="830" spans="18:25" x14ac:dyDescent="0.2">
      <c r="R830" s="2"/>
      <c r="T830" s="19"/>
      <c r="U830" s="10"/>
      <c r="V830" s="15"/>
      <c r="W830" s="10"/>
      <c r="X830" s="15"/>
      <c r="Y830" s="18"/>
    </row>
    <row r="831" spans="18:25" x14ac:dyDescent="0.2">
      <c r="R831" s="24"/>
      <c r="T831" s="19"/>
      <c r="U831" s="10"/>
      <c r="V831" s="15"/>
      <c r="W831" s="10"/>
      <c r="X831" s="15"/>
      <c r="Y831" s="18"/>
    </row>
    <row r="832" spans="18:25" x14ac:dyDescent="0.2">
      <c r="U832" s="10"/>
      <c r="V832" s="15"/>
      <c r="W832" s="10"/>
      <c r="X832" s="15"/>
      <c r="Y832" s="18"/>
    </row>
    <row r="833" spans="18:25" x14ac:dyDescent="0.2">
      <c r="U833" s="10"/>
      <c r="V833" s="15"/>
      <c r="W833" s="10"/>
      <c r="X833" s="15"/>
      <c r="Y833" s="18"/>
    </row>
    <row r="834" spans="18:25" x14ac:dyDescent="0.2">
      <c r="U834" s="10"/>
      <c r="V834" s="15"/>
      <c r="W834" s="10"/>
      <c r="X834" s="15"/>
      <c r="Y834" s="18"/>
    </row>
    <row r="835" spans="18:25" x14ac:dyDescent="0.2">
      <c r="U835" s="10"/>
      <c r="V835" s="15"/>
      <c r="W835" s="10"/>
      <c r="X835" s="15"/>
      <c r="Y835" s="18"/>
    </row>
    <row r="836" spans="18:25" x14ac:dyDescent="0.2">
      <c r="U836" s="10"/>
      <c r="V836" s="15"/>
      <c r="W836" s="10"/>
      <c r="X836" s="15"/>
      <c r="Y836" s="18"/>
    </row>
    <row r="837" spans="18:25" x14ac:dyDescent="0.2">
      <c r="U837" s="10"/>
      <c r="V837" s="15"/>
      <c r="W837" s="10"/>
      <c r="X837" s="15"/>
      <c r="Y837" s="18"/>
    </row>
    <row r="838" spans="18:25" x14ac:dyDescent="0.2">
      <c r="R838" s="15"/>
      <c r="S838" s="10"/>
      <c r="T838" s="15"/>
      <c r="U838" s="10"/>
      <c r="V838" s="15"/>
      <c r="W838" s="10"/>
      <c r="X838" s="15"/>
      <c r="Y838" s="18"/>
    </row>
    <row r="839" spans="18:25" x14ac:dyDescent="0.2">
      <c r="R839" s="2"/>
      <c r="T839" s="19"/>
      <c r="U839" s="10"/>
      <c r="V839" s="15"/>
      <c r="W839" s="10"/>
      <c r="X839" s="15"/>
      <c r="Y839" s="18"/>
    </row>
    <row r="840" spans="18:25" x14ac:dyDescent="0.2">
      <c r="R840" s="24"/>
      <c r="T840" s="19"/>
      <c r="U840" s="10"/>
      <c r="V840" s="15"/>
      <c r="W840" s="10"/>
      <c r="X840" s="15"/>
      <c r="Y840" s="18"/>
    </row>
    <row r="841" spans="18:25" x14ac:dyDescent="0.2">
      <c r="U841" s="10"/>
      <c r="V841" s="15"/>
      <c r="W841" s="10"/>
      <c r="X841" s="15"/>
      <c r="Y841" s="18"/>
    </row>
    <row r="842" spans="18:25" x14ac:dyDescent="0.2">
      <c r="U842" s="10"/>
      <c r="V842" s="15"/>
      <c r="W842" s="10"/>
      <c r="X842" s="15"/>
      <c r="Y842" s="18"/>
    </row>
    <row r="843" spans="18:25" x14ac:dyDescent="0.2">
      <c r="U843" s="10"/>
      <c r="V843" s="15"/>
      <c r="W843" s="10"/>
      <c r="X843" s="15"/>
      <c r="Y843" s="18"/>
    </row>
    <row r="844" spans="18:25" x14ac:dyDescent="0.2">
      <c r="U844" s="10"/>
      <c r="V844" s="15"/>
      <c r="W844" s="10"/>
      <c r="X844" s="15"/>
      <c r="Y844" s="18"/>
    </row>
    <row r="845" spans="18:25" x14ac:dyDescent="0.2">
      <c r="U845" s="10"/>
      <c r="V845" s="15"/>
      <c r="W845" s="10"/>
      <c r="X845" s="15"/>
      <c r="Y845" s="18"/>
    </row>
    <row r="846" spans="18:25" x14ac:dyDescent="0.2">
      <c r="U846" s="10"/>
      <c r="V846" s="15"/>
      <c r="W846" s="10"/>
      <c r="X846" s="15"/>
      <c r="Y846" s="18"/>
    </row>
    <row r="847" spans="18:25" x14ac:dyDescent="0.2">
      <c r="R847" s="15"/>
      <c r="S847" s="10"/>
      <c r="T847" s="15"/>
      <c r="U847" s="10"/>
      <c r="V847" s="15"/>
      <c r="W847" s="10"/>
      <c r="X847" s="15"/>
      <c r="Y847" s="18"/>
    </row>
    <row r="848" spans="18:25" x14ac:dyDescent="0.2">
      <c r="R848" s="2"/>
      <c r="T848" s="19"/>
      <c r="U848" s="10"/>
      <c r="V848" s="15"/>
      <c r="W848" s="10"/>
      <c r="X848" s="15"/>
      <c r="Y848" s="18"/>
    </row>
    <row r="849" spans="18:25" x14ac:dyDescent="0.2">
      <c r="R849" s="24"/>
      <c r="T849" s="19"/>
      <c r="U849" s="10"/>
      <c r="V849" s="15"/>
      <c r="W849" s="10"/>
      <c r="X849" s="15"/>
      <c r="Y849" s="18"/>
    </row>
    <row r="850" spans="18:25" x14ac:dyDescent="0.2">
      <c r="U850" s="10"/>
      <c r="V850" s="15"/>
      <c r="W850" s="10"/>
      <c r="X850" s="15"/>
      <c r="Y850" s="18"/>
    </row>
    <row r="851" spans="18:25" x14ac:dyDescent="0.2">
      <c r="U851" s="10"/>
      <c r="V851" s="15"/>
      <c r="W851" s="10"/>
      <c r="X851" s="15"/>
      <c r="Y851" s="18"/>
    </row>
    <row r="852" spans="18:25" x14ac:dyDescent="0.2">
      <c r="U852" s="10"/>
      <c r="V852" s="15"/>
      <c r="W852" s="10"/>
      <c r="X852" s="15"/>
      <c r="Y852" s="18"/>
    </row>
    <row r="853" spans="18:25" x14ac:dyDescent="0.2">
      <c r="U853" s="10"/>
      <c r="V853" s="15"/>
      <c r="W853" s="10"/>
      <c r="X853" s="15"/>
      <c r="Y853" s="18"/>
    </row>
    <row r="854" spans="18:25" x14ac:dyDescent="0.2">
      <c r="U854" s="10"/>
      <c r="V854" s="15"/>
      <c r="W854" s="10"/>
      <c r="X854" s="15"/>
      <c r="Y854" s="18"/>
    </row>
    <row r="855" spans="18:25" x14ac:dyDescent="0.2">
      <c r="U855" s="10"/>
      <c r="V855" s="15"/>
      <c r="W855" s="10"/>
      <c r="X855" s="15"/>
      <c r="Y855" s="18"/>
    </row>
    <row r="856" spans="18:25" x14ac:dyDescent="0.2">
      <c r="R856" s="15"/>
      <c r="S856" s="10"/>
      <c r="T856" s="15"/>
      <c r="U856" s="10"/>
      <c r="V856" s="15"/>
      <c r="W856" s="10"/>
      <c r="X856" s="15"/>
      <c r="Y856" s="18"/>
    </row>
    <row r="857" spans="18:25" x14ac:dyDescent="0.2">
      <c r="R857" s="2"/>
      <c r="T857" s="19"/>
      <c r="U857" s="10"/>
      <c r="V857" s="15"/>
      <c r="W857" s="10"/>
      <c r="X857" s="15"/>
      <c r="Y857" s="18"/>
    </row>
    <row r="858" spans="18:25" x14ac:dyDescent="0.2">
      <c r="R858" s="2"/>
      <c r="T858" s="19"/>
      <c r="U858" s="10"/>
      <c r="V858" s="15"/>
      <c r="W858" s="10"/>
      <c r="X858" s="15"/>
      <c r="Y858" s="18"/>
    </row>
    <row r="859" spans="18:25" x14ac:dyDescent="0.2">
      <c r="U859" s="10"/>
      <c r="V859" s="15"/>
      <c r="W859" s="10"/>
      <c r="X859" s="15"/>
      <c r="Y859" s="18"/>
    </row>
    <row r="860" spans="18:25" x14ac:dyDescent="0.2">
      <c r="U860" s="10"/>
      <c r="V860" s="15"/>
      <c r="W860" s="10"/>
      <c r="X860" s="15"/>
      <c r="Y860" s="18"/>
    </row>
    <row r="861" spans="18:25" x14ac:dyDescent="0.2">
      <c r="U861" s="10"/>
      <c r="V861" s="15"/>
      <c r="W861" s="10"/>
      <c r="X861" s="15"/>
      <c r="Y861" s="18"/>
    </row>
    <row r="862" spans="18:25" x14ac:dyDescent="0.2">
      <c r="U862" s="10"/>
      <c r="V862" s="15"/>
      <c r="W862" s="10"/>
      <c r="X862" s="15"/>
      <c r="Y862" s="18"/>
    </row>
    <row r="863" spans="18:25" x14ac:dyDescent="0.2">
      <c r="U863" s="10"/>
      <c r="V863" s="15"/>
      <c r="W863" s="10"/>
      <c r="X863" s="15"/>
      <c r="Y863" s="18"/>
    </row>
    <row r="864" spans="18:25" x14ac:dyDescent="0.2">
      <c r="U864" s="10"/>
      <c r="V864" s="15"/>
      <c r="W864" s="10"/>
      <c r="X864" s="15"/>
      <c r="Y864" s="18"/>
    </row>
    <row r="865" spans="18:25" x14ac:dyDescent="0.2">
      <c r="R865" s="15"/>
      <c r="S865" s="10"/>
      <c r="T865" s="15"/>
      <c r="U865" s="10"/>
      <c r="V865" s="15"/>
      <c r="W865" s="10"/>
      <c r="X865" s="15"/>
      <c r="Y865" s="18"/>
    </row>
    <row r="866" spans="18:25" x14ac:dyDescent="0.2">
      <c r="R866" s="2"/>
      <c r="T866" s="19"/>
      <c r="U866" s="10"/>
      <c r="V866" s="15"/>
      <c r="W866" s="10"/>
      <c r="X866" s="15"/>
      <c r="Y866" s="18"/>
    </row>
    <row r="867" spans="18:25" x14ac:dyDescent="0.2">
      <c r="R867" s="24"/>
      <c r="T867" s="19"/>
      <c r="U867" s="10"/>
      <c r="V867" s="15"/>
      <c r="W867" s="10"/>
      <c r="X867" s="15"/>
      <c r="Y867" s="18"/>
    </row>
    <row r="868" spans="18:25" x14ac:dyDescent="0.2">
      <c r="U868" s="10"/>
      <c r="V868" s="15"/>
      <c r="W868" s="10"/>
      <c r="X868" s="15"/>
      <c r="Y868" s="18"/>
    </row>
    <row r="869" spans="18:25" x14ac:dyDescent="0.2">
      <c r="U869" s="10"/>
      <c r="V869" s="15"/>
      <c r="W869" s="10"/>
      <c r="X869" s="15"/>
      <c r="Y869" s="18"/>
    </row>
    <row r="870" spans="18:25" x14ac:dyDescent="0.2">
      <c r="U870" s="10"/>
      <c r="V870" s="15"/>
      <c r="W870" s="10"/>
      <c r="X870" s="15"/>
      <c r="Y870" s="18"/>
    </row>
    <row r="871" spans="18:25" x14ac:dyDescent="0.2">
      <c r="U871" s="10"/>
      <c r="V871" s="15"/>
      <c r="W871" s="10"/>
      <c r="X871" s="15"/>
      <c r="Y871" s="18"/>
    </row>
    <row r="872" spans="18:25" x14ac:dyDescent="0.2">
      <c r="U872" s="10"/>
      <c r="V872" s="15"/>
      <c r="W872" s="10"/>
      <c r="X872" s="15"/>
      <c r="Y872" s="18"/>
    </row>
    <row r="873" spans="18:25" x14ac:dyDescent="0.2">
      <c r="U873" s="10"/>
      <c r="V873" s="15"/>
      <c r="W873" s="10"/>
      <c r="X873" s="15"/>
      <c r="Y873" s="18"/>
    </row>
    <row r="874" spans="18:25" x14ac:dyDescent="0.2">
      <c r="R874" s="15"/>
      <c r="S874" s="10"/>
      <c r="T874" s="15"/>
      <c r="U874" s="10"/>
      <c r="V874" s="15"/>
      <c r="W874" s="10"/>
      <c r="X874" s="15"/>
      <c r="Y874" s="18"/>
    </row>
    <row r="875" spans="18:25" x14ac:dyDescent="0.2">
      <c r="R875" s="2"/>
      <c r="T875" s="19"/>
      <c r="U875" s="10"/>
      <c r="V875" s="15"/>
      <c r="W875" s="10"/>
      <c r="X875" s="15"/>
      <c r="Y875" s="18"/>
    </row>
    <row r="876" spans="18:25" x14ac:dyDescent="0.2">
      <c r="R876" s="24"/>
      <c r="T876" s="19"/>
      <c r="U876" s="10"/>
      <c r="V876" s="15"/>
      <c r="W876" s="10"/>
      <c r="X876" s="15"/>
      <c r="Y876" s="18"/>
    </row>
    <row r="877" spans="18:25" x14ac:dyDescent="0.2">
      <c r="U877" s="10"/>
      <c r="V877" s="15"/>
      <c r="W877" s="10"/>
      <c r="X877" s="15"/>
      <c r="Y877" s="18"/>
    </row>
    <row r="878" spans="18:25" x14ac:dyDescent="0.2">
      <c r="U878" s="10"/>
      <c r="V878" s="15"/>
      <c r="W878" s="10"/>
      <c r="X878" s="15"/>
      <c r="Y878" s="18"/>
    </row>
    <row r="879" spans="18:25" x14ac:dyDescent="0.2">
      <c r="U879" s="10"/>
      <c r="V879" s="15"/>
      <c r="W879" s="10"/>
      <c r="X879" s="15"/>
      <c r="Y879" s="18"/>
    </row>
    <row r="880" spans="18:25" x14ac:dyDescent="0.2">
      <c r="U880" s="10"/>
      <c r="V880" s="15"/>
      <c r="W880" s="10"/>
      <c r="X880" s="15"/>
      <c r="Y880" s="18"/>
    </row>
    <row r="881" spans="18:25" x14ac:dyDescent="0.2">
      <c r="U881" s="10"/>
      <c r="V881" s="15"/>
      <c r="W881" s="10"/>
      <c r="X881" s="15"/>
      <c r="Y881" s="18"/>
    </row>
    <row r="882" spans="18:25" x14ac:dyDescent="0.2">
      <c r="U882" s="10"/>
      <c r="V882" s="15"/>
      <c r="W882" s="10"/>
      <c r="X882" s="15"/>
      <c r="Y882" s="18"/>
    </row>
    <row r="883" spans="18:25" x14ac:dyDescent="0.2">
      <c r="R883" s="15"/>
      <c r="S883" s="10"/>
      <c r="T883" s="15"/>
      <c r="U883" s="10"/>
      <c r="V883" s="15"/>
      <c r="W883" s="10"/>
      <c r="X883" s="15"/>
      <c r="Y883" s="18"/>
    </row>
    <row r="884" spans="18:25" x14ac:dyDescent="0.2">
      <c r="R884" s="2"/>
      <c r="T884" s="19"/>
      <c r="U884" s="10"/>
      <c r="V884" s="15"/>
      <c r="W884" s="10"/>
      <c r="X884" s="15"/>
      <c r="Y884" s="18"/>
    </row>
    <row r="885" spans="18:25" x14ac:dyDescent="0.2">
      <c r="R885" s="24"/>
      <c r="T885" s="19"/>
      <c r="U885" s="10"/>
      <c r="V885" s="15"/>
      <c r="W885" s="10"/>
      <c r="X885" s="15"/>
      <c r="Y885" s="18"/>
    </row>
    <row r="886" spans="18:25" x14ac:dyDescent="0.2">
      <c r="U886" s="10"/>
      <c r="V886" s="15"/>
      <c r="W886" s="10"/>
      <c r="X886" s="15"/>
      <c r="Y886" s="18"/>
    </row>
    <row r="887" spans="18:25" x14ac:dyDescent="0.2">
      <c r="U887" s="10"/>
      <c r="V887" s="15"/>
      <c r="W887" s="10"/>
      <c r="X887" s="15"/>
      <c r="Y887" s="18"/>
    </row>
    <row r="888" spans="18:25" x14ac:dyDescent="0.2">
      <c r="U888" s="10"/>
      <c r="V888" s="15"/>
      <c r="W888" s="10"/>
      <c r="X888" s="15"/>
      <c r="Y888" s="18"/>
    </row>
    <row r="889" spans="18:25" x14ac:dyDescent="0.2">
      <c r="U889" s="10"/>
      <c r="V889" s="15"/>
      <c r="W889" s="10"/>
      <c r="X889" s="15"/>
      <c r="Y889" s="18"/>
    </row>
    <row r="890" spans="18:25" x14ac:dyDescent="0.2">
      <c r="U890" s="10"/>
      <c r="V890" s="15"/>
      <c r="W890" s="10"/>
      <c r="X890" s="15"/>
      <c r="Y890" s="18"/>
    </row>
    <row r="891" spans="18:25" x14ac:dyDescent="0.2">
      <c r="U891" s="10"/>
      <c r="V891" s="15"/>
      <c r="W891" s="10"/>
      <c r="X891" s="15"/>
      <c r="Y891" s="18"/>
    </row>
    <row r="892" spans="18:25" x14ac:dyDescent="0.2">
      <c r="R892" s="15"/>
      <c r="S892" s="10"/>
      <c r="T892" s="15"/>
      <c r="U892" s="10"/>
      <c r="V892" s="15"/>
      <c r="W892" s="10"/>
      <c r="X892" s="15"/>
      <c r="Y892" s="18"/>
    </row>
    <row r="893" spans="18:25" x14ac:dyDescent="0.2">
      <c r="R893" s="2"/>
      <c r="T893" s="19"/>
      <c r="U893" s="10"/>
      <c r="V893" s="15"/>
      <c r="W893" s="10"/>
      <c r="X893" s="15"/>
      <c r="Y893" s="18"/>
    </row>
    <row r="894" spans="18:25" x14ac:dyDescent="0.2">
      <c r="R894" s="2"/>
      <c r="T894" s="19"/>
      <c r="U894" s="10"/>
      <c r="V894" s="15"/>
      <c r="W894" s="10"/>
      <c r="X894" s="15"/>
      <c r="Y894" s="18"/>
    </row>
    <row r="895" spans="18:25" x14ac:dyDescent="0.2">
      <c r="R895" s="2"/>
      <c r="T895" s="19"/>
      <c r="U895" s="10"/>
      <c r="V895" s="15"/>
      <c r="W895" s="10"/>
      <c r="X895" s="15"/>
      <c r="Y895" s="18"/>
    </row>
    <row r="896" spans="18:25" x14ac:dyDescent="0.2">
      <c r="R896" s="2"/>
      <c r="T896" s="19"/>
      <c r="U896" s="10"/>
      <c r="V896" s="15"/>
      <c r="W896" s="10"/>
      <c r="X896" s="15"/>
      <c r="Y896" s="18"/>
    </row>
    <row r="897" spans="18:25" x14ac:dyDescent="0.2">
      <c r="U897" s="10"/>
      <c r="V897" s="15"/>
      <c r="W897" s="10"/>
      <c r="X897" s="15"/>
      <c r="Y897" s="18"/>
    </row>
    <row r="898" spans="18:25" x14ac:dyDescent="0.2">
      <c r="U898" s="10"/>
      <c r="V898" s="15"/>
      <c r="W898" s="10"/>
      <c r="X898" s="15"/>
      <c r="Y898" s="18"/>
    </row>
    <row r="899" spans="18:25" x14ac:dyDescent="0.2">
      <c r="U899" s="10"/>
      <c r="V899" s="15"/>
      <c r="W899" s="10"/>
      <c r="X899" s="15"/>
      <c r="Y899" s="18"/>
    </row>
    <row r="900" spans="18:25" x14ac:dyDescent="0.2">
      <c r="U900" s="10"/>
      <c r="V900" s="15"/>
      <c r="W900" s="10"/>
      <c r="X900" s="15"/>
      <c r="Y900" s="18"/>
    </row>
    <row r="901" spans="18:25" x14ac:dyDescent="0.2">
      <c r="U901" s="10"/>
      <c r="V901" s="15"/>
      <c r="W901" s="10"/>
      <c r="X901" s="15"/>
      <c r="Y901" s="18"/>
    </row>
    <row r="902" spans="18:25" x14ac:dyDescent="0.2">
      <c r="U902" s="10"/>
      <c r="V902" s="15"/>
      <c r="W902" s="10"/>
      <c r="X902" s="15"/>
      <c r="Y902" s="18"/>
    </row>
    <row r="903" spans="18:25" x14ac:dyDescent="0.2">
      <c r="R903" s="15"/>
      <c r="S903" s="10"/>
      <c r="T903" s="15"/>
      <c r="U903" s="10"/>
      <c r="V903" s="15"/>
      <c r="W903" s="10"/>
      <c r="X903" s="15"/>
      <c r="Y903" s="18"/>
    </row>
    <row r="904" spans="18:25" x14ac:dyDescent="0.2">
      <c r="R904" s="2"/>
      <c r="T904" s="19"/>
      <c r="U904" s="10"/>
      <c r="V904" s="15"/>
      <c r="W904" s="10"/>
      <c r="X904" s="15"/>
      <c r="Y904" s="18"/>
    </row>
    <row r="905" spans="18:25" x14ac:dyDescent="0.2">
      <c r="R905" s="24"/>
      <c r="T905" s="19"/>
      <c r="U905" s="10"/>
      <c r="V905" s="15"/>
      <c r="W905" s="10"/>
      <c r="X905" s="15"/>
      <c r="Y905" s="18"/>
    </row>
    <row r="906" spans="18:25" x14ac:dyDescent="0.2">
      <c r="U906" s="10"/>
      <c r="V906" s="15"/>
      <c r="W906" s="10"/>
      <c r="X906" s="15"/>
      <c r="Y906" s="18"/>
    </row>
    <row r="907" spans="18:25" x14ac:dyDescent="0.2">
      <c r="U907" s="10"/>
      <c r="V907" s="15"/>
      <c r="W907" s="10"/>
      <c r="X907" s="15"/>
      <c r="Y907" s="18"/>
    </row>
    <row r="908" spans="18:25" x14ac:dyDescent="0.2">
      <c r="U908" s="10"/>
      <c r="V908" s="15"/>
      <c r="W908" s="10"/>
      <c r="X908" s="15"/>
      <c r="Y908" s="18"/>
    </row>
    <row r="909" spans="18:25" x14ac:dyDescent="0.2">
      <c r="U909" s="10"/>
      <c r="V909" s="15"/>
      <c r="W909" s="10"/>
      <c r="X909" s="15"/>
      <c r="Y909" s="18"/>
    </row>
    <row r="910" spans="18:25" x14ac:dyDescent="0.2">
      <c r="U910" s="10"/>
      <c r="V910" s="15"/>
      <c r="W910" s="10"/>
      <c r="X910" s="15"/>
      <c r="Y910" s="18"/>
    </row>
    <row r="911" spans="18:25" x14ac:dyDescent="0.2">
      <c r="U911" s="10"/>
      <c r="V911" s="15"/>
      <c r="W911" s="10"/>
      <c r="X911" s="15"/>
      <c r="Y911" s="18"/>
    </row>
    <row r="912" spans="18:25" x14ac:dyDescent="0.2">
      <c r="R912" s="15"/>
      <c r="S912" s="10"/>
      <c r="T912" s="15"/>
      <c r="U912" s="10"/>
      <c r="V912" s="15"/>
      <c r="W912" s="10"/>
      <c r="X912" s="15"/>
      <c r="Y912" s="18"/>
    </row>
    <row r="913" spans="18:25" x14ac:dyDescent="0.2">
      <c r="R913" s="2"/>
      <c r="T913" s="19"/>
      <c r="U913" s="10"/>
      <c r="V913" s="15"/>
      <c r="W913" s="10"/>
      <c r="X913" s="15"/>
      <c r="Y913" s="18"/>
    </row>
    <row r="914" spans="18:25" x14ac:dyDescent="0.2">
      <c r="R914" s="24"/>
      <c r="T914" s="19"/>
      <c r="U914" s="10"/>
      <c r="V914" s="15"/>
      <c r="W914" s="10"/>
      <c r="X914" s="15"/>
      <c r="Y914" s="18"/>
    </row>
    <row r="915" spans="18:25" x14ac:dyDescent="0.2">
      <c r="U915" s="10"/>
      <c r="V915" s="15"/>
      <c r="W915" s="10"/>
      <c r="X915" s="15"/>
      <c r="Y915" s="18"/>
    </row>
    <row r="916" spans="18:25" x14ac:dyDescent="0.2">
      <c r="U916" s="10"/>
      <c r="V916" s="15"/>
      <c r="W916" s="10"/>
      <c r="X916" s="15"/>
      <c r="Y916" s="18"/>
    </row>
    <row r="917" spans="18:25" x14ac:dyDescent="0.2">
      <c r="U917" s="10"/>
      <c r="V917" s="15"/>
      <c r="W917" s="10"/>
      <c r="X917" s="15"/>
      <c r="Y917" s="18"/>
    </row>
    <row r="918" spans="18:25" x14ac:dyDescent="0.2">
      <c r="U918" s="10"/>
      <c r="V918" s="15"/>
      <c r="W918" s="10"/>
      <c r="X918" s="15"/>
      <c r="Y918" s="18"/>
    </row>
    <row r="919" spans="18:25" x14ac:dyDescent="0.2">
      <c r="U919" s="10"/>
      <c r="V919" s="15"/>
      <c r="W919" s="10"/>
      <c r="X919" s="15"/>
      <c r="Y919" s="18"/>
    </row>
    <row r="920" spans="18:25" x14ac:dyDescent="0.2">
      <c r="U920" s="10"/>
      <c r="V920" s="15"/>
      <c r="W920" s="10"/>
      <c r="X920" s="15"/>
      <c r="Y920" s="18"/>
    </row>
    <row r="921" spans="18:25" x14ac:dyDescent="0.2">
      <c r="R921" s="15"/>
      <c r="S921" s="10"/>
      <c r="T921" s="15"/>
      <c r="U921" s="10"/>
      <c r="V921" s="15"/>
      <c r="W921" s="10"/>
      <c r="X921" s="15"/>
      <c r="Y921" s="18"/>
    </row>
    <row r="922" spans="18:25" x14ac:dyDescent="0.2">
      <c r="R922" s="2"/>
      <c r="T922" s="19"/>
      <c r="U922" s="10"/>
      <c r="V922" s="15"/>
      <c r="W922" s="10"/>
      <c r="X922" s="15"/>
      <c r="Y922" s="18"/>
    </row>
    <row r="923" spans="18:25" x14ac:dyDescent="0.2">
      <c r="R923" s="24"/>
      <c r="T923" s="19"/>
      <c r="U923" s="10"/>
      <c r="V923" s="15"/>
      <c r="W923" s="10"/>
      <c r="X923" s="15"/>
      <c r="Y923" s="18"/>
    </row>
    <row r="924" spans="18:25" x14ac:dyDescent="0.2">
      <c r="U924" s="10"/>
      <c r="V924" s="15"/>
      <c r="W924" s="10"/>
      <c r="X924" s="15"/>
      <c r="Y924" s="18"/>
    </row>
    <row r="925" spans="18:25" x14ac:dyDescent="0.2">
      <c r="U925" s="10"/>
      <c r="V925" s="15"/>
      <c r="W925" s="10"/>
      <c r="X925" s="15"/>
      <c r="Y925" s="18"/>
    </row>
    <row r="926" spans="18:25" x14ac:dyDescent="0.2">
      <c r="U926" s="10"/>
      <c r="V926" s="15"/>
      <c r="W926" s="10"/>
      <c r="X926" s="15"/>
      <c r="Y926" s="18"/>
    </row>
    <row r="927" spans="18:25" x14ac:dyDescent="0.2">
      <c r="U927" s="10"/>
      <c r="V927" s="15"/>
      <c r="W927" s="10"/>
      <c r="X927" s="15"/>
      <c r="Y927" s="18"/>
    </row>
    <row r="928" spans="18:25" x14ac:dyDescent="0.2">
      <c r="U928" s="10"/>
      <c r="V928" s="15"/>
      <c r="W928" s="10"/>
      <c r="X928" s="15"/>
      <c r="Y928" s="18"/>
    </row>
    <row r="929" spans="18:25" x14ac:dyDescent="0.2">
      <c r="U929" s="10"/>
      <c r="V929" s="15"/>
      <c r="W929" s="10"/>
      <c r="X929" s="15"/>
      <c r="Y929" s="18"/>
    </row>
    <row r="930" spans="18:25" x14ac:dyDescent="0.2">
      <c r="R930" s="15"/>
      <c r="S930" s="10"/>
      <c r="T930" s="15"/>
      <c r="U930" s="10"/>
      <c r="V930" s="15"/>
      <c r="W930" s="10"/>
      <c r="X930" s="15"/>
      <c r="Y930" s="18"/>
    </row>
    <row r="931" spans="18:25" x14ac:dyDescent="0.2">
      <c r="R931" s="2"/>
      <c r="T931" s="19"/>
      <c r="U931" s="10"/>
      <c r="V931" s="15"/>
      <c r="W931" s="10"/>
      <c r="X931" s="15"/>
      <c r="Y931" s="18"/>
    </row>
    <row r="932" spans="18:25" x14ac:dyDescent="0.2">
      <c r="R932" s="24"/>
      <c r="T932" s="19"/>
      <c r="U932" s="10"/>
      <c r="V932" s="15"/>
      <c r="W932" s="10"/>
      <c r="X932" s="15"/>
      <c r="Y932" s="18"/>
    </row>
    <row r="933" spans="18:25" x14ac:dyDescent="0.2">
      <c r="U933" s="10"/>
      <c r="V933" s="15"/>
      <c r="W933" s="10"/>
      <c r="X933" s="15"/>
      <c r="Y933" s="18"/>
    </row>
    <row r="934" spans="18:25" x14ac:dyDescent="0.2">
      <c r="U934" s="10"/>
      <c r="V934" s="15"/>
      <c r="W934" s="10"/>
      <c r="X934" s="15"/>
      <c r="Y934" s="18"/>
    </row>
    <row r="935" spans="18:25" x14ac:dyDescent="0.2">
      <c r="U935" s="10"/>
      <c r="V935" s="15"/>
      <c r="W935" s="10"/>
      <c r="X935" s="15"/>
      <c r="Y935" s="18"/>
    </row>
    <row r="936" spans="18:25" x14ac:dyDescent="0.2">
      <c r="U936" s="10"/>
      <c r="V936" s="15"/>
      <c r="W936" s="10"/>
      <c r="X936" s="15"/>
      <c r="Y936" s="18"/>
    </row>
    <row r="937" spans="18:25" x14ac:dyDescent="0.2">
      <c r="U937" s="10"/>
      <c r="V937" s="15"/>
      <c r="W937" s="10"/>
      <c r="X937" s="15"/>
      <c r="Y937" s="18"/>
    </row>
    <row r="938" spans="18:25" x14ac:dyDescent="0.2">
      <c r="U938" s="10"/>
      <c r="V938" s="15"/>
      <c r="W938" s="10"/>
      <c r="X938" s="15"/>
      <c r="Y938" s="18"/>
    </row>
    <row r="939" spans="18:25" x14ac:dyDescent="0.2">
      <c r="R939" s="15"/>
      <c r="S939" s="10"/>
      <c r="T939" s="15"/>
      <c r="U939" s="10"/>
      <c r="V939" s="15"/>
      <c r="W939" s="10"/>
      <c r="X939" s="15"/>
      <c r="Y939" s="18"/>
    </row>
    <row r="940" spans="18:25" x14ac:dyDescent="0.2">
      <c r="R940" s="2"/>
      <c r="T940" s="19"/>
      <c r="U940" s="10"/>
      <c r="V940" s="15"/>
      <c r="W940" s="10"/>
      <c r="X940" s="15"/>
      <c r="Y940" s="18"/>
    </row>
    <row r="941" spans="18:25" x14ac:dyDescent="0.2">
      <c r="R941" s="24"/>
      <c r="T941" s="19"/>
      <c r="U941" s="10"/>
      <c r="V941" s="15"/>
      <c r="W941" s="10"/>
      <c r="X941" s="15"/>
      <c r="Y941" s="18"/>
    </row>
    <row r="942" spans="18:25" x14ac:dyDescent="0.2">
      <c r="U942" s="10"/>
      <c r="V942" s="15"/>
      <c r="W942" s="10"/>
      <c r="X942" s="15"/>
      <c r="Y942" s="18"/>
    </row>
    <row r="943" spans="18:25" x14ac:dyDescent="0.2">
      <c r="U943" s="10"/>
      <c r="V943" s="15"/>
      <c r="W943" s="10"/>
      <c r="X943" s="15"/>
      <c r="Y943" s="18"/>
    </row>
    <row r="944" spans="18:25" x14ac:dyDescent="0.2">
      <c r="U944" s="10"/>
      <c r="V944" s="15"/>
      <c r="W944" s="10"/>
      <c r="X944" s="15"/>
      <c r="Y944" s="18"/>
    </row>
    <row r="945" spans="18:25" x14ac:dyDescent="0.2">
      <c r="U945" s="10"/>
      <c r="V945" s="15"/>
      <c r="W945" s="10"/>
      <c r="X945" s="15"/>
      <c r="Y945" s="18"/>
    </row>
    <row r="946" spans="18:25" x14ac:dyDescent="0.2">
      <c r="U946" s="10"/>
      <c r="V946" s="15"/>
      <c r="W946" s="10"/>
      <c r="X946" s="15"/>
      <c r="Y946" s="18"/>
    </row>
    <row r="947" spans="18:25" x14ac:dyDescent="0.2">
      <c r="U947" s="10"/>
      <c r="V947" s="15"/>
      <c r="W947" s="10"/>
      <c r="X947" s="15"/>
      <c r="Y947" s="18"/>
    </row>
    <row r="948" spans="18:25" x14ac:dyDescent="0.2">
      <c r="R948" s="15"/>
      <c r="S948" s="10"/>
      <c r="T948" s="15"/>
      <c r="U948" s="10"/>
      <c r="V948" s="15"/>
      <c r="W948" s="10"/>
      <c r="X948" s="15"/>
      <c r="Y948" s="18"/>
    </row>
    <row r="949" spans="18:25" x14ac:dyDescent="0.2">
      <c r="R949" s="2"/>
      <c r="T949" s="19"/>
      <c r="U949" s="10"/>
      <c r="V949" s="15"/>
      <c r="W949" s="10"/>
      <c r="X949" s="15"/>
      <c r="Y949" s="18"/>
    </row>
    <row r="950" spans="18:25" x14ac:dyDescent="0.2">
      <c r="R950" s="24"/>
      <c r="T950" s="19"/>
      <c r="U950" s="10"/>
      <c r="V950" s="15"/>
      <c r="W950" s="10"/>
      <c r="X950" s="15"/>
      <c r="Y950" s="18"/>
    </row>
    <row r="951" spans="18:25" x14ac:dyDescent="0.2">
      <c r="U951" s="10"/>
      <c r="V951" s="15"/>
      <c r="W951" s="10"/>
      <c r="X951" s="15"/>
      <c r="Y951" s="18"/>
    </row>
    <row r="952" spans="18:25" x14ac:dyDescent="0.2">
      <c r="U952" s="10"/>
      <c r="V952" s="15"/>
      <c r="W952" s="10"/>
      <c r="X952" s="15"/>
      <c r="Y952" s="18"/>
    </row>
    <row r="953" spans="18:25" x14ac:dyDescent="0.2">
      <c r="U953" s="10"/>
      <c r="V953" s="15"/>
      <c r="W953" s="10"/>
      <c r="X953" s="15"/>
      <c r="Y953" s="18"/>
    </row>
    <row r="954" spans="18:25" x14ac:dyDescent="0.2">
      <c r="U954" s="10"/>
      <c r="V954" s="15"/>
      <c r="W954" s="10"/>
      <c r="X954" s="15"/>
      <c r="Y954" s="18"/>
    </row>
    <row r="955" spans="18:25" x14ac:dyDescent="0.2">
      <c r="U955" s="10"/>
      <c r="V955" s="15"/>
      <c r="W955" s="10"/>
      <c r="X955" s="15"/>
      <c r="Y955" s="18"/>
    </row>
    <row r="956" spans="18:25" x14ac:dyDescent="0.2">
      <c r="U956" s="10"/>
      <c r="V956" s="15"/>
      <c r="W956" s="10"/>
      <c r="X956" s="15"/>
      <c r="Y956" s="18"/>
    </row>
    <row r="957" spans="18:25" x14ac:dyDescent="0.2">
      <c r="R957" s="15"/>
      <c r="S957" s="10"/>
      <c r="T957" s="15"/>
      <c r="U957" s="10"/>
      <c r="V957" s="15"/>
      <c r="W957" s="10"/>
      <c r="X957" s="15"/>
      <c r="Y957" s="18"/>
    </row>
    <row r="958" spans="18:25" x14ac:dyDescent="0.2">
      <c r="R958" s="2"/>
      <c r="T958" s="19"/>
      <c r="U958" s="10"/>
      <c r="V958" s="15"/>
      <c r="W958" s="10"/>
      <c r="X958" s="15"/>
      <c r="Y958" s="18"/>
    </row>
    <row r="959" spans="18:25" x14ac:dyDescent="0.2">
      <c r="R959" s="24"/>
      <c r="T959" s="19"/>
      <c r="U959" s="10"/>
      <c r="V959" s="15"/>
      <c r="W959" s="10"/>
      <c r="X959" s="15"/>
      <c r="Y959" s="18"/>
    </row>
    <row r="960" spans="18:25" x14ac:dyDescent="0.2">
      <c r="U960" s="10"/>
      <c r="V960" s="15"/>
      <c r="W960" s="10"/>
      <c r="X960" s="15"/>
      <c r="Y960" s="18"/>
    </row>
    <row r="961" spans="18:25" x14ac:dyDescent="0.2">
      <c r="U961" s="10"/>
      <c r="V961" s="15"/>
      <c r="W961" s="10"/>
      <c r="X961" s="15"/>
      <c r="Y961" s="18"/>
    </row>
    <row r="962" spans="18:25" x14ac:dyDescent="0.2">
      <c r="U962" s="10"/>
      <c r="V962" s="15"/>
      <c r="W962" s="10"/>
      <c r="X962" s="15"/>
      <c r="Y962" s="18"/>
    </row>
    <row r="963" spans="18:25" x14ac:dyDescent="0.2">
      <c r="U963" s="10"/>
      <c r="V963" s="15"/>
      <c r="W963" s="10"/>
      <c r="X963" s="15"/>
      <c r="Y963" s="18"/>
    </row>
    <row r="964" spans="18:25" x14ac:dyDescent="0.2">
      <c r="U964" s="10"/>
      <c r="V964" s="15"/>
      <c r="W964" s="10"/>
      <c r="X964" s="15"/>
      <c r="Y964" s="18"/>
    </row>
    <row r="965" spans="18:25" x14ac:dyDescent="0.2">
      <c r="U965" s="10"/>
      <c r="V965" s="15"/>
      <c r="W965" s="10"/>
      <c r="X965" s="15"/>
      <c r="Y965" s="18"/>
    </row>
    <row r="966" spans="18:25" x14ac:dyDescent="0.2">
      <c r="R966" s="15"/>
      <c r="S966" s="10"/>
      <c r="T966" s="15"/>
      <c r="U966" s="10"/>
      <c r="V966" s="15"/>
      <c r="W966" s="10"/>
      <c r="X966" s="15"/>
      <c r="Y966" s="18"/>
    </row>
    <row r="967" spans="18:25" x14ac:dyDescent="0.2">
      <c r="R967" s="2"/>
      <c r="T967" s="19"/>
      <c r="U967" s="10"/>
      <c r="V967" s="15"/>
      <c r="W967" s="10"/>
      <c r="X967" s="15"/>
      <c r="Y967" s="18"/>
    </row>
    <row r="968" spans="18:25" x14ac:dyDescent="0.2">
      <c r="R968" s="2"/>
      <c r="T968" s="19"/>
      <c r="U968" s="10"/>
      <c r="V968" s="15"/>
      <c r="W968" s="10"/>
      <c r="X968" s="15"/>
      <c r="Y968" s="18"/>
    </row>
    <row r="969" spans="18:25" x14ac:dyDescent="0.2">
      <c r="R969" s="2"/>
      <c r="T969" s="19"/>
      <c r="U969" s="10"/>
      <c r="V969" s="15"/>
      <c r="W969" s="10"/>
      <c r="X969" s="15"/>
      <c r="Y969" s="18"/>
    </row>
    <row r="970" spans="18:25" x14ac:dyDescent="0.2">
      <c r="R970" s="2"/>
      <c r="T970" s="19"/>
      <c r="U970" s="10"/>
      <c r="V970" s="15"/>
      <c r="W970" s="10"/>
      <c r="X970" s="15"/>
      <c r="Y970" s="18"/>
    </row>
    <row r="971" spans="18:25" x14ac:dyDescent="0.2">
      <c r="U971" s="10"/>
      <c r="V971" s="15"/>
      <c r="W971" s="10"/>
      <c r="X971" s="15"/>
      <c r="Y971" s="18"/>
    </row>
    <row r="972" spans="18:25" x14ac:dyDescent="0.2">
      <c r="U972" s="10"/>
      <c r="V972" s="15"/>
      <c r="W972" s="10"/>
      <c r="X972" s="15"/>
      <c r="Y972" s="18"/>
    </row>
    <row r="973" spans="18:25" x14ac:dyDescent="0.2">
      <c r="U973" s="10"/>
      <c r="V973" s="15"/>
      <c r="W973" s="10"/>
      <c r="X973" s="15"/>
      <c r="Y973" s="18"/>
    </row>
    <row r="974" spans="18:25" x14ac:dyDescent="0.2">
      <c r="U974" s="10"/>
      <c r="V974" s="15"/>
      <c r="W974" s="10"/>
      <c r="X974" s="15"/>
      <c r="Y974" s="18"/>
    </row>
    <row r="975" spans="18:25" x14ac:dyDescent="0.2">
      <c r="U975" s="10"/>
      <c r="V975" s="15"/>
      <c r="W975" s="10"/>
      <c r="X975" s="15"/>
      <c r="Y975" s="18"/>
    </row>
    <row r="976" spans="18:25" x14ac:dyDescent="0.2">
      <c r="U976" s="10"/>
      <c r="V976" s="15"/>
      <c r="W976" s="10"/>
      <c r="X976" s="15"/>
      <c r="Y976" s="18"/>
    </row>
    <row r="977" spans="18:25" x14ac:dyDescent="0.2">
      <c r="R977" s="15"/>
      <c r="S977" s="10"/>
      <c r="T977" s="15"/>
      <c r="U977" s="10"/>
      <c r="V977" s="15"/>
      <c r="W977" s="10"/>
      <c r="X977" s="15"/>
      <c r="Y977" s="18"/>
    </row>
    <row r="978" spans="18:25" x14ac:dyDescent="0.2">
      <c r="R978" s="2"/>
      <c r="T978" s="19"/>
      <c r="U978" s="10"/>
      <c r="V978" s="15"/>
      <c r="W978" s="10"/>
      <c r="X978" s="15"/>
      <c r="Y978" s="18"/>
    </row>
    <row r="979" spans="18:25" x14ac:dyDescent="0.2">
      <c r="R979" s="2"/>
      <c r="T979" s="19"/>
      <c r="U979" s="10"/>
      <c r="V979" s="15"/>
      <c r="W979" s="10"/>
      <c r="X979" s="15"/>
      <c r="Y979" s="18"/>
    </row>
    <row r="980" spans="18:25" x14ac:dyDescent="0.2">
      <c r="R980" s="2"/>
      <c r="T980" s="19"/>
      <c r="U980" s="10"/>
      <c r="V980" s="15"/>
      <c r="W980" s="10"/>
      <c r="X980" s="15"/>
      <c r="Y980" s="18"/>
    </row>
    <row r="981" spans="18:25" x14ac:dyDescent="0.2">
      <c r="R981" s="2"/>
      <c r="T981" s="19"/>
      <c r="U981" s="10"/>
      <c r="V981" s="15"/>
      <c r="W981" s="10"/>
      <c r="X981" s="15"/>
      <c r="Y981" s="18"/>
    </row>
    <row r="982" spans="18:25" x14ac:dyDescent="0.2">
      <c r="U982" s="10"/>
      <c r="V982" s="15"/>
      <c r="W982" s="10"/>
      <c r="X982" s="15"/>
      <c r="Y982" s="18"/>
    </row>
    <row r="983" spans="18:25" x14ac:dyDescent="0.2">
      <c r="U983" s="10"/>
      <c r="V983" s="15"/>
      <c r="W983" s="10"/>
      <c r="X983" s="15"/>
      <c r="Y983" s="18"/>
    </row>
    <row r="984" spans="18:25" x14ac:dyDescent="0.2">
      <c r="U984" s="10"/>
      <c r="V984" s="15"/>
      <c r="W984" s="10"/>
      <c r="X984" s="15"/>
      <c r="Y984" s="18"/>
    </row>
    <row r="985" spans="18:25" x14ac:dyDescent="0.2">
      <c r="U985" s="10"/>
      <c r="V985" s="15"/>
      <c r="W985" s="10"/>
      <c r="X985" s="15"/>
      <c r="Y985" s="18"/>
    </row>
    <row r="986" spans="18:25" x14ac:dyDescent="0.2">
      <c r="U986" s="10"/>
      <c r="V986" s="15"/>
      <c r="W986" s="10"/>
      <c r="X986" s="15"/>
      <c r="Y986" s="18"/>
    </row>
    <row r="987" spans="18:25" x14ac:dyDescent="0.2">
      <c r="U987" s="10"/>
      <c r="V987" s="15"/>
      <c r="W987" s="10"/>
      <c r="X987" s="15"/>
      <c r="Y987" s="18"/>
    </row>
    <row r="988" spans="18:25" x14ac:dyDescent="0.2">
      <c r="R988" s="15"/>
      <c r="S988" s="10"/>
      <c r="T988" s="15"/>
      <c r="U988" s="10"/>
      <c r="V988" s="15"/>
      <c r="W988" s="10"/>
      <c r="X988" s="15"/>
      <c r="Y988" s="18"/>
    </row>
    <row r="989" spans="18:25" x14ac:dyDescent="0.2">
      <c r="R989" s="2"/>
      <c r="T989" s="19"/>
      <c r="U989" s="10"/>
      <c r="V989" s="15"/>
      <c r="W989" s="10"/>
      <c r="X989" s="15"/>
      <c r="Y989" s="18"/>
    </row>
    <row r="990" spans="18:25" x14ac:dyDescent="0.2">
      <c r="R990" s="24"/>
      <c r="T990" s="19"/>
      <c r="U990" s="10"/>
      <c r="V990" s="15"/>
      <c r="W990" s="10"/>
      <c r="X990" s="15"/>
      <c r="Y990" s="18"/>
    </row>
    <row r="991" spans="18:25" x14ac:dyDescent="0.2">
      <c r="U991" s="10"/>
      <c r="V991" s="15"/>
      <c r="W991" s="10"/>
      <c r="X991" s="15"/>
      <c r="Y991" s="18"/>
    </row>
    <row r="992" spans="18:25" x14ac:dyDescent="0.2">
      <c r="U992" s="10"/>
      <c r="V992" s="15"/>
      <c r="W992" s="10"/>
      <c r="X992" s="15"/>
      <c r="Y992" s="18"/>
    </row>
    <row r="993" spans="18:25" x14ac:dyDescent="0.2">
      <c r="U993" s="10"/>
      <c r="V993" s="15"/>
      <c r="W993" s="10"/>
      <c r="X993" s="15"/>
      <c r="Y993" s="18"/>
    </row>
    <row r="994" spans="18:25" x14ac:dyDescent="0.2">
      <c r="U994" s="10"/>
      <c r="V994" s="15"/>
      <c r="W994" s="10"/>
      <c r="X994" s="15"/>
      <c r="Y994" s="18"/>
    </row>
    <row r="995" spans="18:25" x14ac:dyDescent="0.2">
      <c r="U995" s="10"/>
      <c r="V995" s="15"/>
      <c r="W995" s="10"/>
      <c r="X995" s="15"/>
      <c r="Y995" s="18"/>
    </row>
    <row r="996" spans="18:25" x14ac:dyDescent="0.2">
      <c r="U996" s="10"/>
      <c r="V996" s="15"/>
      <c r="W996" s="10"/>
      <c r="X996" s="15"/>
      <c r="Y996" s="18"/>
    </row>
    <row r="997" spans="18:25" x14ac:dyDescent="0.2">
      <c r="R997" s="15"/>
      <c r="S997" s="10"/>
      <c r="T997" s="15"/>
      <c r="U997" s="10"/>
      <c r="V997" s="15"/>
      <c r="W997" s="10"/>
      <c r="X997" s="15"/>
      <c r="Y997" s="18"/>
    </row>
    <row r="998" spans="18:25" x14ac:dyDescent="0.2">
      <c r="R998" s="2"/>
      <c r="T998" s="19"/>
      <c r="U998" s="10"/>
      <c r="V998" s="15"/>
      <c r="W998" s="10"/>
      <c r="X998" s="15"/>
      <c r="Y998" s="18"/>
    </row>
    <row r="999" spans="18:25" x14ac:dyDescent="0.2">
      <c r="R999" s="24"/>
      <c r="T999" s="19"/>
      <c r="U999" s="10"/>
      <c r="V999" s="15"/>
      <c r="W999" s="10"/>
      <c r="X999" s="15"/>
      <c r="Y999" s="18"/>
    </row>
    <row r="1000" spans="18:25" x14ac:dyDescent="0.2">
      <c r="U1000" s="10"/>
      <c r="V1000" s="15"/>
      <c r="W1000" s="10"/>
      <c r="X1000" s="15"/>
      <c r="Y1000" s="18"/>
    </row>
    <row r="1001" spans="18:25" x14ac:dyDescent="0.2">
      <c r="U1001" s="10"/>
      <c r="V1001" s="15"/>
      <c r="W1001" s="10"/>
      <c r="X1001" s="15"/>
      <c r="Y1001" s="18"/>
    </row>
    <row r="1002" spans="18:25" x14ac:dyDescent="0.2">
      <c r="U1002" s="10"/>
      <c r="V1002" s="15"/>
      <c r="W1002" s="10"/>
      <c r="X1002" s="15"/>
      <c r="Y1002" s="18"/>
    </row>
    <row r="1003" spans="18:25" x14ac:dyDescent="0.2">
      <c r="U1003" s="10"/>
      <c r="V1003" s="15"/>
      <c r="W1003" s="10"/>
      <c r="X1003" s="15"/>
      <c r="Y1003" s="18"/>
    </row>
    <row r="1004" spans="18:25" x14ac:dyDescent="0.2">
      <c r="U1004" s="10"/>
      <c r="V1004" s="15"/>
      <c r="W1004" s="10"/>
      <c r="X1004" s="15"/>
      <c r="Y1004" s="18"/>
    </row>
    <row r="1005" spans="18:25" x14ac:dyDescent="0.2">
      <c r="U1005" s="10"/>
      <c r="V1005" s="15"/>
      <c r="W1005" s="10"/>
      <c r="X1005" s="15"/>
      <c r="Y1005" s="18"/>
    </row>
    <row r="1006" spans="18:25" x14ac:dyDescent="0.2">
      <c r="R1006" s="15"/>
      <c r="S1006" s="10"/>
      <c r="T1006" s="15"/>
      <c r="U1006" s="10"/>
      <c r="V1006" s="15"/>
      <c r="W1006" s="10"/>
      <c r="X1006" s="15"/>
      <c r="Y1006" s="18"/>
    </row>
    <row r="1007" spans="18:25" x14ac:dyDescent="0.2">
      <c r="R1007" s="2"/>
      <c r="T1007" s="19"/>
      <c r="U1007" s="10"/>
      <c r="V1007" s="15"/>
      <c r="W1007" s="10"/>
      <c r="X1007" s="15"/>
      <c r="Y1007" s="18"/>
    </row>
    <row r="1008" spans="18:25" x14ac:dyDescent="0.2">
      <c r="R1008" s="24"/>
      <c r="T1008" s="19"/>
      <c r="U1008" s="10"/>
      <c r="V1008" s="15"/>
      <c r="W1008" s="10"/>
      <c r="X1008" s="15"/>
      <c r="Y1008" s="18"/>
    </row>
    <row r="1009" spans="18:25" x14ac:dyDescent="0.2">
      <c r="U1009" s="10"/>
      <c r="V1009" s="15"/>
      <c r="W1009" s="10"/>
      <c r="X1009" s="15"/>
      <c r="Y1009" s="18"/>
    </row>
    <row r="1010" spans="18:25" x14ac:dyDescent="0.2">
      <c r="U1010" s="10"/>
      <c r="V1010" s="15"/>
      <c r="W1010" s="10"/>
      <c r="X1010" s="15"/>
      <c r="Y1010" s="18"/>
    </row>
    <row r="1011" spans="18:25" x14ac:dyDescent="0.2">
      <c r="U1011" s="10"/>
      <c r="V1011" s="15"/>
      <c r="W1011" s="10"/>
      <c r="X1011" s="15"/>
      <c r="Y1011" s="18"/>
    </row>
    <row r="1012" spans="18:25" x14ac:dyDescent="0.2">
      <c r="U1012" s="10"/>
      <c r="V1012" s="15"/>
      <c r="W1012" s="10"/>
      <c r="X1012" s="15"/>
      <c r="Y1012" s="18"/>
    </row>
    <row r="1013" spans="18:25" x14ac:dyDescent="0.2">
      <c r="U1013" s="10"/>
      <c r="V1013" s="15"/>
      <c r="W1013" s="10"/>
      <c r="X1013" s="15"/>
      <c r="Y1013" s="18"/>
    </row>
    <row r="1014" spans="18:25" x14ac:dyDescent="0.2">
      <c r="U1014" s="10"/>
      <c r="V1014" s="15"/>
      <c r="W1014" s="10"/>
      <c r="X1014" s="15"/>
      <c r="Y1014" s="18"/>
    </row>
    <row r="1015" spans="18:25" x14ac:dyDescent="0.2">
      <c r="R1015" s="15"/>
      <c r="S1015" s="10"/>
      <c r="T1015" s="15"/>
      <c r="U1015" s="10"/>
      <c r="V1015" s="15"/>
      <c r="W1015" s="10"/>
      <c r="X1015" s="15"/>
      <c r="Y1015" s="18"/>
    </row>
    <row r="1016" spans="18:25" x14ac:dyDescent="0.2">
      <c r="R1016" s="2"/>
      <c r="T1016" s="19"/>
      <c r="U1016" s="10"/>
      <c r="V1016" s="15"/>
      <c r="W1016" s="10"/>
      <c r="X1016" s="15"/>
      <c r="Y1016" s="18"/>
    </row>
    <row r="1017" spans="18:25" x14ac:dyDescent="0.2">
      <c r="R1017" s="24"/>
      <c r="T1017" s="19"/>
      <c r="U1017" s="10"/>
      <c r="V1017" s="15"/>
      <c r="W1017" s="10"/>
      <c r="X1017" s="15"/>
      <c r="Y1017" s="18"/>
    </row>
    <row r="1018" spans="18:25" x14ac:dyDescent="0.2">
      <c r="U1018" s="10"/>
      <c r="V1018" s="15"/>
      <c r="W1018" s="10"/>
      <c r="X1018" s="15"/>
      <c r="Y1018" s="18"/>
    </row>
    <row r="1019" spans="18:25" x14ac:dyDescent="0.2">
      <c r="U1019" s="10"/>
      <c r="V1019" s="15"/>
      <c r="W1019" s="10"/>
      <c r="X1019" s="15"/>
      <c r="Y1019" s="18"/>
    </row>
    <row r="1020" spans="18:25" x14ac:dyDescent="0.2">
      <c r="U1020" s="10"/>
      <c r="V1020" s="15"/>
      <c r="W1020" s="10"/>
      <c r="X1020" s="15"/>
      <c r="Y1020" s="18"/>
    </row>
    <row r="1021" spans="18:25" x14ac:dyDescent="0.2">
      <c r="U1021" s="10"/>
      <c r="V1021" s="15"/>
      <c r="W1021" s="10"/>
      <c r="X1021" s="15"/>
      <c r="Y1021" s="18"/>
    </row>
    <row r="1022" spans="18:25" x14ac:dyDescent="0.2">
      <c r="U1022" s="10"/>
      <c r="V1022" s="15"/>
      <c r="W1022" s="10"/>
      <c r="X1022" s="15"/>
      <c r="Y1022" s="18"/>
    </row>
    <row r="1023" spans="18:25" x14ac:dyDescent="0.2">
      <c r="U1023" s="10"/>
      <c r="V1023" s="15"/>
      <c r="W1023" s="10"/>
      <c r="X1023" s="15"/>
      <c r="Y1023" s="18"/>
    </row>
    <row r="1024" spans="18:25" x14ac:dyDescent="0.2">
      <c r="R1024" s="15"/>
      <c r="S1024" s="10"/>
      <c r="T1024" s="15"/>
      <c r="U1024" s="10"/>
      <c r="V1024" s="15"/>
      <c r="W1024" s="10"/>
      <c r="X1024" s="15"/>
      <c r="Y1024" s="18"/>
    </row>
    <row r="1025" spans="18:25" x14ac:dyDescent="0.2">
      <c r="R1025" s="2"/>
      <c r="T1025" s="19"/>
      <c r="U1025" s="10"/>
      <c r="V1025" s="15"/>
      <c r="W1025" s="10"/>
      <c r="X1025" s="15"/>
      <c r="Y1025" s="18"/>
    </row>
    <row r="1026" spans="18:25" x14ac:dyDescent="0.2">
      <c r="R1026" s="24"/>
      <c r="T1026" s="19"/>
      <c r="U1026" s="10"/>
      <c r="V1026" s="15"/>
      <c r="W1026" s="10"/>
      <c r="X1026" s="15"/>
      <c r="Y1026" s="18"/>
    </row>
    <row r="1027" spans="18:25" x14ac:dyDescent="0.2">
      <c r="U1027" s="10"/>
      <c r="V1027" s="15"/>
      <c r="W1027" s="10"/>
      <c r="X1027" s="15"/>
      <c r="Y1027" s="18"/>
    </row>
    <row r="1028" spans="18:25" x14ac:dyDescent="0.2">
      <c r="U1028" s="10"/>
      <c r="V1028" s="15"/>
      <c r="W1028" s="10"/>
      <c r="X1028" s="15"/>
      <c r="Y1028" s="18"/>
    </row>
    <row r="1029" spans="18:25" x14ac:dyDescent="0.2">
      <c r="U1029" s="10"/>
      <c r="V1029" s="15"/>
      <c r="W1029" s="10"/>
      <c r="X1029" s="15"/>
      <c r="Y1029" s="18"/>
    </row>
    <row r="1030" spans="18:25" x14ac:dyDescent="0.2">
      <c r="U1030" s="10"/>
      <c r="V1030" s="15"/>
      <c r="W1030" s="10"/>
      <c r="X1030" s="15"/>
      <c r="Y1030" s="18"/>
    </row>
    <row r="1031" spans="18:25" x14ac:dyDescent="0.2">
      <c r="U1031" s="10"/>
      <c r="V1031" s="15"/>
      <c r="W1031" s="10"/>
      <c r="X1031" s="15"/>
      <c r="Y1031" s="18"/>
    </row>
    <row r="1032" spans="18:25" x14ac:dyDescent="0.2">
      <c r="U1032" s="10"/>
      <c r="V1032" s="15"/>
      <c r="W1032" s="10"/>
      <c r="X1032" s="15"/>
      <c r="Y1032" s="18"/>
    </row>
    <row r="1033" spans="18:25" x14ac:dyDescent="0.2">
      <c r="R1033" s="15"/>
      <c r="S1033" s="10"/>
      <c r="T1033" s="15"/>
      <c r="U1033" s="10"/>
      <c r="V1033" s="15"/>
      <c r="W1033" s="10"/>
      <c r="X1033" s="15"/>
      <c r="Y1033" s="18"/>
    </row>
    <row r="1034" spans="18:25" x14ac:dyDescent="0.2">
      <c r="R1034" s="2"/>
      <c r="T1034" s="19"/>
      <c r="U1034" s="10"/>
      <c r="V1034" s="15"/>
      <c r="W1034" s="10"/>
      <c r="X1034" s="15"/>
      <c r="Y1034" s="18"/>
    </row>
    <row r="1035" spans="18:25" x14ac:dyDescent="0.2">
      <c r="R1035" s="24"/>
      <c r="T1035" s="19"/>
      <c r="U1035" s="10"/>
      <c r="V1035" s="15"/>
      <c r="W1035" s="10"/>
      <c r="X1035" s="15"/>
      <c r="Y1035" s="18"/>
    </row>
    <row r="1036" spans="18:25" x14ac:dyDescent="0.2">
      <c r="U1036" s="10"/>
      <c r="V1036" s="15"/>
      <c r="W1036" s="10"/>
      <c r="X1036" s="15"/>
      <c r="Y1036" s="18"/>
    </row>
    <row r="1037" spans="18:25" x14ac:dyDescent="0.2">
      <c r="U1037" s="10"/>
      <c r="V1037" s="15"/>
      <c r="W1037" s="10"/>
      <c r="X1037" s="15"/>
      <c r="Y1037" s="18"/>
    </row>
    <row r="1038" spans="18:25" x14ac:dyDescent="0.2">
      <c r="U1038" s="10"/>
      <c r="V1038" s="15"/>
      <c r="W1038" s="10"/>
      <c r="X1038" s="15"/>
      <c r="Y1038" s="18"/>
    </row>
    <row r="1039" spans="18:25" x14ac:dyDescent="0.2">
      <c r="U1039" s="10"/>
      <c r="V1039" s="15"/>
      <c r="W1039" s="10"/>
      <c r="X1039" s="15"/>
      <c r="Y1039" s="18"/>
    </row>
    <row r="1040" spans="18:25" x14ac:dyDescent="0.2">
      <c r="U1040" s="10"/>
      <c r="V1040" s="15"/>
      <c r="W1040" s="10"/>
      <c r="X1040" s="15"/>
      <c r="Y1040" s="18"/>
    </row>
    <row r="1041" spans="18:25" x14ac:dyDescent="0.2">
      <c r="U1041" s="10"/>
      <c r="V1041" s="15"/>
      <c r="W1041" s="10"/>
      <c r="X1041" s="15"/>
      <c r="Y1041" s="18"/>
    </row>
    <row r="1042" spans="18:25" x14ac:dyDescent="0.2">
      <c r="R1042" s="15"/>
      <c r="S1042" s="10"/>
      <c r="T1042" s="15"/>
      <c r="U1042" s="10"/>
      <c r="V1042" s="15"/>
      <c r="W1042" s="10"/>
      <c r="X1042" s="15"/>
      <c r="Y1042" s="18"/>
    </row>
    <row r="1043" spans="18:25" x14ac:dyDescent="0.2">
      <c r="R1043" s="2"/>
      <c r="T1043" s="19"/>
      <c r="U1043" s="10"/>
      <c r="V1043" s="15"/>
      <c r="W1043" s="10"/>
      <c r="X1043" s="15"/>
      <c r="Y1043" s="18"/>
    </row>
    <row r="1044" spans="18:25" x14ac:dyDescent="0.2">
      <c r="R1044" s="24"/>
      <c r="T1044" s="19"/>
      <c r="U1044" s="10"/>
      <c r="V1044" s="15"/>
      <c r="W1044" s="10"/>
      <c r="X1044" s="15"/>
      <c r="Y1044" s="18"/>
    </row>
    <row r="1045" spans="18:25" x14ac:dyDescent="0.2">
      <c r="U1045" s="10"/>
      <c r="V1045" s="15"/>
      <c r="W1045" s="10"/>
      <c r="X1045" s="15"/>
      <c r="Y1045" s="18"/>
    </row>
    <row r="1046" spans="18:25" x14ac:dyDescent="0.2">
      <c r="U1046" s="10"/>
      <c r="V1046" s="15"/>
      <c r="W1046" s="10"/>
      <c r="X1046" s="15"/>
      <c r="Y1046" s="18"/>
    </row>
    <row r="1047" spans="18:25" x14ac:dyDescent="0.2">
      <c r="U1047" s="10"/>
      <c r="V1047" s="15"/>
      <c r="W1047" s="10"/>
      <c r="X1047" s="15"/>
      <c r="Y1047" s="18"/>
    </row>
    <row r="1048" spans="18:25" x14ac:dyDescent="0.2">
      <c r="U1048" s="10"/>
      <c r="V1048" s="15"/>
      <c r="W1048" s="10"/>
      <c r="X1048" s="15"/>
      <c r="Y1048" s="18"/>
    </row>
    <row r="1049" spans="18:25" x14ac:dyDescent="0.2">
      <c r="U1049" s="10"/>
      <c r="V1049" s="15"/>
      <c r="W1049" s="10"/>
      <c r="X1049" s="15"/>
      <c r="Y1049" s="18"/>
    </row>
    <row r="1050" spans="18:25" x14ac:dyDescent="0.2">
      <c r="U1050" s="10"/>
      <c r="V1050" s="15"/>
      <c r="W1050" s="10"/>
      <c r="X1050" s="15"/>
      <c r="Y1050" s="18"/>
    </row>
    <row r="1051" spans="18:25" x14ac:dyDescent="0.2">
      <c r="R1051" s="15"/>
      <c r="S1051" s="10"/>
      <c r="T1051" s="15"/>
      <c r="U1051" s="10"/>
      <c r="V1051" s="15"/>
      <c r="W1051" s="10"/>
      <c r="X1051" s="15"/>
      <c r="Y1051" s="18"/>
    </row>
    <row r="1052" spans="18:25" x14ac:dyDescent="0.2">
      <c r="R1052" s="2"/>
      <c r="T1052" s="19"/>
      <c r="U1052" s="10"/>
      <c r="V1052" s="15"/>
      <c r="W1052" s="10"/>
      <c r="X1052" s="15"/>
      <c r="Y1052" s="18"/>
    </row>
    <row r="1053" spans="18:25" x14ac:dyDescent="0.2">
      <c r="R1053" s="24"/>
      <c r="T1053" s="19"/>
      <c r="U1053" s="10"/>
      <c r="V1053" s="15"/>
      <c r="W1053" s="10"/>
      <c r="X1053" s="15"/>
      <c r="Y1053" s="18"/>
    </row>
    <row r="1054" spans="18:25" x14ac:dyDescent="0.2">
      <c r="U1054" s="10"/>
      <c r="V1054" s="15"/>
      <c r="W1054" s="10"/>
      <c r="X1054" s="15"/>
      <c r="Y1054" s="18"/>
    </row>
    <row r="1055" spans="18:25" x14ac:dyDescent="0.2">
      <c r="U1055" s="10"/>
      <c r="V1055" s="15"/>
      <c r="W1055" s="10"/>
      <c r="X1055" s="15"/>
      <c r="Y1055" s="18"/>
    </row>
    <row r="1056" spans="18:25" x14ac:dyDescent="0.2">
      <c r="U1056" s="10"/>
      <c r="V1056" s="15"/>
      <c r="W1056" s="10"/>
      <c r="X1056" s="15"/>
      <c r="Y1056" s="18"/>
    </row>
    <row r="1057" spans="18:25" x14ac:dyDescent="0.2">
      <c r="U1057" s="10"/>
      <c r="V1057" s="15"/>
      <c r="W1057" s="10"/>
      <c r="X1057" s="15"/>
      <c r="Y1057" s="18"/>
    </row>
    <row r="1058" spans="18:25" x14ac:dyDescent="0.2">
      <c r="U1058" s="10"/>
      <c r="V1058" s="15"/>
      <c r="W1058" s="10"/>
      <c r="X1058" s="15"/>
      <c r="Y1058" s="18"/>
    </row>
    <row r="1059" spans="18:25" x14ac:dyDescent="0.2">
      <c r="U1059" s="10"/>
      <c r="V1059" s="15"/>
      <c r="W1059" s="10"/>
      <c r="X1059" s="15"/>
      <c r="Y1059" s="18"/>
    </row>
    <row r="1060" spans="18:25" x14ac:dyDescent="0.2">
      <c r="R1060" s="15"/>
      <c r="S1060" s="10"/>
      <c r="T1060" s="15"/>
      <c r="U1060" s="10"/>
      <c r="V1060" s="15"/>
      <c r="W1060" s="10"/>
      <c r="X1060" s="15"/>
      <c r="Y1060" s="18"/>
    </row>
    <row r="1061" spans="18:25" x14ac:dyDescent="0.2">
      <c r="R1061" s="2"/>
      <c r="T1061" s="19"/>
      <c r="U1061" s="10"/>
      <c r="V1061" s="15"/>
      <c r="W1061" s="10"/>
      <c r="X1061" s="15"/>
      <c r="Y1061" s="18"/>
    </row>
    <row r="1062" spans="18:25" x14ac:dyDescent="0.2">
      <c r="R1062" s="24"/>
      <c r="T1062" s="19"/>
      <c r="U1062" s="10"/>
      <c r="V1062" s="15"/>
      <c r="W1062" s="10"/>
      <c r="X1062" s="15"/>
      <c r="Y1062" s="18"/>
    </row>
    <row r="1063" spans="18:25" x14ac:dyDescent="0.2">
      <c r="U1063" s="10"/>
      <c r="V1063" s="15"/>
      <c r="W1063" s="10"/>
      <c r="X1063" s="15"/>
      <c r="Y1063" s="18"/>
    </row>
    <row r="1064" spans="18:25" x14ac:dyDescent="0.2">
      <c r="U1064" s="10"/>
      <c r="V1064" s="15"/>
      <c r="W1064" s="10"/>
      <c r="X1064" s="15"/>
      <c r="Y1064" s="18"/>
    </row>
    <row r="1065" spans="18:25" x14ac:dyDescent="0.2">
      <c r="U1065" s="10"/>
      <c r="V1065" s="15"/>
      <c r="W1065" s="10"/>
      <c r="X1065" s="15"/>
      <c r="Y1065" s="18"/>
    </row>
    <row r="1066" spans="18:25" x14ac:dyDescent="0.2">
      <c r="U1066" s="10"/>
      <c r="V1066" s="15"/>
      <c r="W1066" s="10"/>
      <c r="X1066" s="15"/>
      <c r="Y1066" s="18"/>
    </row>
    <row r="1067" spans="18:25" x14ac:dyDescent="0.2">
      <c r="U1067" s="10"/>
      <c r="V1067" s="15"/>
      <c r="W1067" s="10"/>
      <c r="X1067" s="15"/>
      <c r="Y1067" s="18"/>
    </row>
    <row r="1068" spans="18:25" x14ac:dyDescent="0.2">
      <c r="U1068" s="10"/>
      <c r="V1068" s="15"/>
      <c r="W1068" s="10"/>
      <c r="X1068" s="15"/>
      <c r="Y1068" s="18"/>
    </row>
    <row r="1069" spans="18:25" x14ac:dyDescent="0.2">
      <c r="U1069" s="10"/>
      <c r="V1069" s="15"/>
      <c r="W1069" s="10"/>
      <c r="X1069" s="15"/>
      <c r="Y1069" s="18"/>
    </row>
    <row r="1070" spans="18:25" x14ac:dyDescent="0.2">
      <c r="U1070" s="10"/>
      <c r="V1070" s="15"/>
      <c r="W1070" s="10"/>
      <c r="X1070" s="15"/>
      <c r="Y1070" s="18"/>
    </row>
    <row r="1071" spans="18:25" x14ac:dyDescent="0.2">
      <c r="U1071" s="10"/>
      <c r="V1071" s="15"/>
      <c r="W1071" s="10"/>
      <c r="X1071" s="15"/>
      <c r="Y1071" s="18"/>
    </row>
    <row r="1072" spans="18:25" x14ac:dyDescent="0.2">
      <c r="U1072" s="10"/>
      <c r="V1072" s="15"/>
      <c r="W1072" s="10"/>
      <c r="X1072" s="15"/>
      <c r="Y1072" s="18"/>
    </row>
    <row r="1073" spans="21:25" x14ac:dyDescent="0.2">
      <c r="U1073" s="10"/>
      <c r="V1073" s="15"/>
      <c r="W1073" s="10"/>
      <c r="X1073" s="15"/>
      <c r="Y1073" s="18"/>
    </row>
    <row r="1074" spans="21:25" x14ac:dyDescent="0.2">
      <c r="U1074" s="10"/>
      <c r="V1074" s="15"/>
      <c r="W1074" s="10"/>
      <c r="X1074" s="15"/>
      <c r="Y1074" s="18"/>
    </row>
    <row r="1075" spans="21:25" x14ac:dyDescent="0.2">
      <c r="U1075" s="10"/>
      <c r="V1075" s="15"/>
      <c r="W1075" s="10"/>
      <c r="X1075" s="15"/>
      <c r="Y1075" s="18"/>
    </row>
    <row r="1076" spans="21:25" x14ac:dyDescent="0.2">
      <c r="U1076" s="10"/>
      <c r="V1076" s="15"/>
      <c r="W1076" s="10"/>
      <c r="X1076" s="15"/>
      <c r="Y1076" s="18"/>
    </row>
    <row r="1077" spans="21:25" x14ac:dyDescent="0.2">
      <c r="U1077" s="10"/>
      <c r="V1077" s="15"/>
      <c r="W1077" s="10"/>
      <c r="X1077" s="15"/>
      <c r="Y1077" s="18"/>
    </row>
    <row r="1078" spans="21:25" x14ac:dyDescent="0.2">
      <c r="U1078" s="10"/>
      <c r="V1078" s="15"/>
      <c r="W1078" s="10"/>
      <c r="X1078" s="15"/>
      <c r="Y1078" s="18"/>
    </row>
  </sheetData>
  <mergeCells count="4">
    <mergeCell ref="A1:M1"/>
    <mergeCell ref="G13:M14"/>
    <mergeCell ref="D52:J53"/>
    <mergeCell ref="A13:D14"/>
  </mergeCells>
  <pageMargins left="0.6" right="0.6" top="1" bottom="0.5" header="0.3" footer="0.3"/>
  <pageSetup scale="90" fitToHeight="17" orientation="portrait" r:id="rId1"/>
  <headerFooter scaleWithDoc="0">
    <oddHeader xml:space="preserve">&amp;C&amp;"Arial Black,Regular"CUY-14-12.12E PART 2
Quantity Calculations
STAGE 3&amp;RCalc. by:SRK
Ckd. by:   JMZ
Rvwd. by: 
 </oddHeader>
    <oddFooter xml:space="preserve">&amp;C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63"/>
  <sheetViews>
    <sheetView workbookViewId="0">
      <selection activeCell="G171" sqref="G171"/>
    </sheetView>
  </sheetViews>
  <sheetFormatPr defaultRowHeight="12.75" x14ac:dyDescent="0.2"/>
  <cols>
    <col min="1" max="1" width="12.5703125" customWidth="1"/>
    <col min="2" max="3" width="10.7109375" customWidth="1"/>
    <col min="7" max="7" width="16.28515625" customWidth="1"/>
    <col min="8" max="8" width="13" customWidth="1"/>
    <col min="9" max="9" width="12" customWidth="1"/>
    <col min="10" max="10" width="10" customWidth="1"/>
    <col min="11" max="11" width="11.7109375" customWidth="1"/>
    <col min="12" max="12" width="16" customWidth="1"/>
    <col min="13" max="13" width="13" customWidth="1"/>
    <col min="14" max="14" width="12" customWidth="1"/>
    <col min="15" max="15" width="16.42578125" customWidth="1"/>
    <col min="16" max="16" width="11.5703125" customWidth="1"/>
  </cols>
  <sheetData>
    <row r="1" spans="1:16" x14ac:dyDescent="0.2">
      <c r="A1" t="s">
        <v>69</v>
      </c>
      <c r="J1" s="41" t="s">
        <v>53</v>
      </c>
      <c r="K1" s="49" t="s">
        <v>59</v>
      </c>
      <c r="L1" s="35" t="s">
        <v>60</v>
      </c>
      <c r="M1" s="35" t="s">
        <v>61</v>
      </c>
      <c r="N1" s="35" t="s">
        <v>62</v>
      </c>
      <c r="O1" s="41" t="s">
        <v>53</v>
      </c>
      <c r="P1" s="33" t="s">
        <v>68</v>
      </c>
    </row>
    <row r="2" spans="1:16" x14ac:dyDescent="0.2">
      <c r="A2" s="42">
        <v>10032</v>
      </c>
      <c r="B2" s="42">
        <v>10043</v>
      </c>
      <c r="C2" s="17">
        <v>1</v>
      </c>
      <c r="D2" s="15"/>
      <c r="E2" s="43">
        <f t="shared" ref="E2:E13" si="0">((B2-A2)/5280)*C2</f>
        <v>2.0833333333333333E-3</v>
      </c>
      <c r="F2" s="10" t="s">
        <v>18</v>
      </c>
      <c r="G2" s="10" t="s">
        <v>34</v>
      </c>
      <c r="H2" s="15"/>
      <c r="I2" s="10" t="s">
        <v>56</v>
      </c>
      <c r="J2" s="4" t="s">
        <v>70</v>
      </c>
      <c r="K2" s="48" t="s">
        <v>72</v>
      </c>
      <c r="L2" s="47">
        <f>12*40</f>
        <v>480</v>
      </c>
      <c r="M2" s="4">
        <v>12</v>
      </c>
      <c r="N2" s="4">
        <f t="shared" ref="N2:N13" si="1">M2</f>
        <v>12</v>
      </c>
    </row>
    <row r="3" spans="1:16" x14ac:dyDescent="0.2">
      <c r="A3" s="42">
        <v>10043</v>
      </c>
      <c r="B3" s="42">
        <v>10285.879999999999</v>
      </c>
      <c r="C3" s="17">
        <v>1</v>
      </c>
      <c r="D3" s="15"/>
      <c r="E3" s="43">
        <f t="shared" si="0"/>
        <v>4.5999999999999847E-2</v>
      </c>
      <c r="F3" s="10" t="s">
        <v>18</v>
      </c>
      <c r="G3" s="10" t="s">
        <v>34</v>
      </c>
      <c r="H3" s="15"/>
      <c r="I3" s="10" t="s">
        <v>56</v>
      </c>
      <c r="J3" s="4" t="s">
        <v>70</v>
      </c>
      <c r="K3" s="48" t="s">
        <v>71</v>
      </c>
      <c r="L3" s="47">
        <f>12*20</f>
        <v>240</v>
      </c>
      <c r="M3" s="4">
        <v>12</v>
      </c>
      <c r="N3" s="4">
        <f t="shared" si="1"/>
        <v>12</v>
      </c>
    </row>
    <row r="4" spans="1:16" x14ac:dyDescent="0.2">
      <c r="A4" s="42">
        <v>10285.879999999999</v>
      </c>
      <c r="B4" s="42">
        <v>10765.88</v>
      </c>
      <c r="C4" s="17">
        <v>1</v>
      </c>
      <c r="D4" s="15"/>
      <c r="E4" s="43">
        <f t="shared" si="0"/>
        <v>9.0909090909090912E-2</v>
      </c>
      <c r="F4" s="10" t="s">
        <v>18</v>
      </c>
      <c r="G4" s="10" t="s">
        <v>34</v>
      </c>
      <c r="H4" s="15"/>
      <c r="I4" s="10" t="s">
        <v>56</v>
      </c>
      <c r="J4" s="4" t="s">
        <v>70</v>
      </c>
      <c r="K4" s="48" t="s">
        <v>71</v>
      </c>
      <c r="L4" s="47">
        <f>12*20</f>
        <v>240</v>
      </c>
      <c r="M4" s="4">
        <v>12</v>
      </c>
      <c r="N4" s="4">
        <f t="shared" si="1"/>
        <v>12</v>
      </c>
    </row>
    <row r="5" spans="1:16" x14ac:dyDescent="0.2">
      <c r="A5" s="42">
        <v>10765.88</v>
      </c>
      <c r="B5" s="42">
        <v>10981.4</v>
      </c>
      <c r="C5" s="17">
        <v>1</v>
      </c>
      <c r="D5" s="15"/>
      <c r="E5" s="43">
        <f t="shared" si="0"/>
        <v>4.0818181818181899E-2</v>
      </c>
      <c r="F5" s="10" t="s">
        <v>18</v>
      </c>
      <c r="G5" s="10" t="s">
        <v>34</v>
      </c>
      <c r="I5" s="10" t="s">
        <v>56</v>
      </c>
      <c r="J5" s="4" t="s">
        <v>70</v>
      </c>
      <c r="K5" s="48" t="s">
        <v>74</v>
      </c>
      <c r="L5" s="47">
        <f>5*40</f>
        <v>200</v>
      </c>
      <c r="M5" s="4">
        <v>5</v>
      </c>
      <c r="N5" s="4">
        <f t="shared" si="1"/>
        <v>5</v>
      </c>
    </row>
    <row r="6" spans="1:16" x14ac:dyDescent="0.2">
      <c r="A6" s="42">
        <v>10981.4</v>
      </c>
      <c r="B6" s="42">
        <v>11226.31</v>
      </c>
      <c r="C6" s="17">
        <v>1</v>
      </c>
      <c r="E6" s="43">
        <f t="shared" si="0"/>
        <v>4.6384469696969667E-2</v>
      </c>
      <c r="F6" s="10" t="s">
        <v>18</v>
      </c>
      <c r="G6" s="10" t="s">
        <v>34</v>
      </c>
      <c r="H6" s="15"/>
      <c r="I6" s="10" t="s">
        <v>56</v>
      </c>
      <c r="J6" s="4" t="s">
        <v>70</v>
      </c>
      <c r="K6" s="48" t="s">
        <v>71</v>
      </c>
      <c r="L6" s="47">
        <f>12*20</f>
        <v>240</v>
      </c>
      <c r="M6" s="4">
        <v>12</v>
      </c>
      <c r="N6" s="4">
        <f t="shared" si="1"/>
        <v>12</v>
      </c>
    </row>
    <row r="7" spans="1:16" x14ac:dyDescent="0.2">
      <c r="A7" s="42">
        <v>15052.96</v>
      </c>
      <c r="B7" s="42">
        <v>15080</v>
      </c>
      <c r="C7" s="17">
        <v>1</v>
      </c>
      <c r="D7" s="15"/>
      <c r="E7" s="43">
        <f t="shared" si="0"/>
        <v>5.1212121212122867E-3</v>
      </c>
      <c r="F7" s="10" t="s">
        <v>18</v>
      </c>
      <c r="G7" s="10" t="s">
        <v>34</v>
      </c>
      <c r="H7" s="15"/>
      <c r="I7" s="10" t="s">
        <v>57</v>
      </c>
      <c r="J7" s="4" t="s">
        <v>70</v>
      </c>
      <c r="K7" s="48" t="s">
        <v>72</v>
      </c>
      <c r="L7" s="47">
        <f>12*40</f>
        <v>480</v>
      </c>
      <c r="M7" s="4">
        <v>12</v>
      </c>
      <c r="N7" s="4">
        <f t="shared" si="1"/>
        <v>12</v>
      </c>
    </row>
    <row r="8" spans="1:16" x14ac:dyDescent="0.2">
      <c r="A8" s="42">
        <v>15080</v>
      </c>
      <c r="B8" s="42">
        <v>15090</v>
      </c>
      <c r="C8" s="17">
        <v>1</v>
      </c>
      <c r="D8" s="15"/>
      <c r="E8" s="43">
        <f t="shared" si="0"/>
        <v>1.893939393939394E-3</v>
      </c>
      <c r="F8" s="10" t="s">
        <v>18</v>
      </c>
      <c r="G8" s="10" t="s">
        <v>34</v>
      </c>
      <c r="H8" s="15"/>
      <c r="I8" s="10" t="s">
        <v>57</v>
      </c>
      <c r="J8" s="4" t="s">
        <v>70</v>
      </c>
      <c r="K8" s="48" t="s">
        <v>71</v>
      </c>
      <c r="L8" s="47">
        <f>12*20</f>
        <v>240</v>
      </c>
      <c r="M8" s="4">
        <v>12</v>
      </c>
      <c r="N8" s="4">
        <f t="shared" si="1"/>
        <v>12</v>
      </c>
    </row>
    <row r="9" spans="1:16" x14ac:dyDescent="0.2">
      <c r="A9" s="42">
        <v>15090</v>
      </c>
      <c r="B9" s="42">
        <v>15770</v>
      </c>
      <c r="C9" s="17">
        <v>1</v>
      </c>
      <c r="D9" s="15"/>
      <c r="E9" s="43">
        <f t="shared" si="0"/>
        <v>0.12878787878787878</v>
      </c>
      <c r="F9" s="10" t="s">
        <v>18</v>
      </c>
      <c r="G9" s="10" t="s">
        <v>34</v>
      </c>
      <c r="H9" s="15"/>
      <c r="I9" s="10" t="s">
        <v>57</v>
      </c>
      <c r="J9" s="4" t="s">
        <v>70</v>
      </c>
      <c r="K9" s="48" t="s">
        <v>72</v>
      </c>
      <c r="L9" s="47">
        <f>12*40</f>
        <v>480</v>
      </c>
      <c r="M9" s="4">
        <v>12</v>
      </c>
      <c r="N9" s="4">
        <f t="shared" si="1"/>
        <v>12</v>
      </c>
    </row>
    <row r="10" spans="1:16" x14ac:dyDescent="0.2">
      <c r="A10" s="42">
        <v>15770</v>
      </c>
      <c r="B10" s="42">
        <v>15957.92</v>
      </c>
      <c r="C10" s="17">
        <v>1</v>
      </c>
      <c r="D10" s="15"/>
      <c r="E10" s="43">
        <f t="shared" si="0"/>
        <v>3.5590909090909104E-2</v>
      </c>
      <c r="F10" s="10" t="s">
        <v>18</v>
      </c>
      <c r="G10" s="10" t="s">
        <v>34</v>
      </c>
      <c r="I10" s="10" t="s">
        <v>57</v>
      </c>
      <c r="J10" s="4" t="s">
        <v>70</v>
      </c>
      <c r="K10" s="48" t="s">
        <v>71</v>
      </c>
      <c r="L10" s="47">
        <f>12*20</f>
        <v>240</v>
      </c>
      <c r="M10" s="4">
        <v>12</v>
      </c>
      <c r="N10" s="4">
        <f t="shared" si="1"/>
        <v>12</v>
      </c>
    </row>
    <row r="11" spans="1:16" x14ac:dyDescent="0.2">
      <c r="A11" s="42">
        <v>15957.92</v>
      </c>
      <c r="B11" s="42">
        <v>16220</v>
      </c>
      <c r="C11" s="17">
        <v>1</v>
      </c>
      <c r="E11" s="43">
        <f t="shared" si="0"/>
        <v>4.9636363636363624E-2</v>
      </c>
      <c r="F11" s="10" t="s">
        <v>18</v>
      </c>
      <c r="G11" s="10" t="s">
        <v>34</v>
      </c>
      <c r="H11" s="15"/>
      <c r="I11" s="10" t="s">
        <v>57</v>
      </c>
      <c r="J11" s="4" t="s">
        <v>70</v>
      </c>
      <c r="K11" s="48" t="s">
        <v>73</v>
      </c>
      <c r="L11" s="47">
        <f>2*40</f>
        <v>80</v>
      </c>
      <c r="M11" s="4">
        <v>2</v>
      </c>
      <c r="N11" s="4">
        <f t="shared" si="1"/>
        <v>2</v>
      </c>
    </row>
    <row r="12" spans="1:16" x14ac:dyDescent="0.2">
      <c r="A12" s="42">
        <v>42</v>
      </c>
      <c r="B12" s="42">
        <v>140.55000000000001</v>
      </c>
      <c r="C12" s="17">
        <v>1</v>
      </c>
      <c r="D12" s="15"/>
      <c r="E12" s="43">
        <f t="shared" si="0"/>
        <v>1.8664772727272728E-2</v>
      </c>
      <c r="F12" s="10" t="s">
        <v>18</v>
      </c>
      <c r="G12" s="10" t="s">
        <v>34</v>
      </c>
      <c r="H12" s="15"/>
      <c r="I12" s="10" t="s">
        <v>32</v>
      </c>
      <c r="J12" s="4" t="s">
        <v>70</v>
      </c>
      <c r="K12" s="48" t="s">
        <v>75</v>
      </c>
      <c r="L12" s="47">
        <f>5*20</f>
        <v>100</v>
      </c>
      <c r="M12" s="4">
        <v>5</v>
      </c>
      <c r="N12" s="4">
        <f t="shared" si="1"/>
        <v>5</v>
      </c>
    </row>
    <row r="13" spans="1:16" x14ac:dyDescent="0.2">
      <c r="A13" s="42">
        <v>140.55000000000001</v>
      </c>
      <c r="B13" s="42">
        <v>620.54999999999995</v>
      </c>
      <c r="C13" s="17">
        <v>1</v>
      </c>
      <c r="D13" s="15"/>
      <c r="E13" s="43">
        <f t="shared" si="0"/>
        <v>9.0909090909090898E-2</v>
      </c>
      <c r="F13" s="10" t="s">
        <v>18</v>
      </c>
      <c r="G13" s="10" t="s">
        <v>34</v>
      </c>
      <c r="H13" s="15"/>
      <c r="I13" s="10" t="s">
        <v>32</v>
      </c>
      <c r="J13" s="4" t="s">
        <v>70</v>
      </c>
      <c r="K13" s="48" t="s">
        <v>72</v>
      </c>
      <c r="L13" s="47">
        <f>12*40</f>
        <v>480</v>
      </c>
      <c r="M13" s="4">
        <v>12</v>
      </c>
      <c r="N13" s="4">
        <f t="shared" si="1"/>
        <v>12</v>
      </c>
    </row>
    <row r="14" spans="1:16" x14ac:dyDescent="0.2">
      <c r="A14" s="42"/>
      <c r="B14" s="42"/>
      <c r="C14" s="17"/>
      <c r="D14" s="15"/>
      <c r="E14" s="43"/>
      <c r="F14" s="10"/>
      <c r="G14" s="10"/>
      <c r="H14" s="15"/>
      <c r="I14" s="10"/>
      <c r="J14" s="4"/>
      <c r="K14" s="48"/>
      <c r="L14" s="47"/>
      <c r="M14" s="4"/>
      <c r="N14" s="4"/>
    </row>
    <row r="15" spans="1:16" x14ac:dyDescent="0.2">
      <c r="A15" s="42"/>
      <c r="B15" s="42"/>
      <c r="C15" s="17"/>
      <c r="D15" s="15"/>
      <c r="E15" s="43"/>
      <c r="F15" s="10"/>
      <c r="G15" s="10"/>
      <c r="I15" s="10"/>
      <c r="J15" s="4"/>
      <c r="K15" s="48"/>
      <c r="L15" s="47"/>
      <c r="M15" s="4"/>
      <c r="N15" s="4"/>
    </row>
    <row r="16" spans="1:16" x14ac:dyDescent="0.2">
      <c r="A16" s="42"/>
      <c r="B16" s="42"/>
      <c r="C16" s="17"/>
      <c r="E16" s="43"/>
      <c r="F16" s="10"/>
      <c r="G16" s="10"/>
      <c r="H16" s="15"/>
      <c r="I16" s="10"/>
      <c r="J16" s="4"/>
      <c r="K16" s="48"/>
      <c r="L16" s="47"/>
      <c r="M16" s="4"/>
      <c r="N16" s="4"/>
    </row>
    <row r="21" spans="1:15" x14ac:dyDescent="0.2">
      <c r="A21" s="42">
        <v>42</v>
      </c>
      <c r="B21" s="42">
        <v>169</v>
      </c>
      <c r="C21" s="17">
        <v>1</v>
      </c>
      <c r="D21" s="15"/>
      <c r="E21" s="43">
        <f t="shared" ref="E21:E27" si="2">((B21-A21)/5280)*C21</f>
        <v>2.4053030303030302E-2</v>
      </c>
      <c r="F21" s="10" t="s">
        <v>18</v>
      </c>
      <c r="G21" s="10" t="s">
        <v>34</v>
      </c>
      <c r="H21" s="15"/>
      <c r="I21" s="10" t="s">
        <v>20</v>
      </c>
    </row>
    <row r="22" spans="1:15" x14ac:dyDescent="0.2">
      <c r="A22" s="42">
        <v>169</v>
      </c>
      <c r="B22" s="42">
        <v>823</v>
      </c>
      <c r="C22" s="17">
        <v>1</v>
      </c>
      <c r="D22" s="15"/>
      <c r="E22" s="43">
        <f t="shared" si="2"/>
        <v>0.12386363636363637</v>
      </c>
      <c r="F22" s="10" t="s">
        <v>18</v>
      </c>
      <c r="G22" s="10" t="s">
        <v>35</v>
      </c>
      <c r="H22" s="15"/>
      <c r="I22" s="10" t="s">
        <v>32</v>
      </c>
    </row>
    <row r="23" spans="1:15" x14ac:dyDescent="0.2">
      <c r="A23" s="42">
        <v>823</v>
      </c>
      <c r="B23" s="42">
        <v>923</v>
      </c>
      <c r="C23" s="17">
        <v>1</v>
      </c>
      <c r="D23" s="15"/>
      <c r="E23" s="43">
        <f t="shared" si="2"/>
        <v>1.893939393939394E-2</v>
      </c>
      <c r="F23" s="10" t="s">
        <v>18</v>
      </c>
      <c r="G23" s="10" t="s">
        <v>34</v>
      </c>
      <c r="H23" s="15"/>
      <c r="I23" s="10" t="s">
        <v>32</v>
      </c>
    </row>
    <row r="24" spans="1:15" x14ac:dyDescent="0.2">
      <c r="A24" s="42">
        <v>10032</v>
      </c>
      <c r="B24" s="42">
        <v>11200</v>
      </c>
      <c r="C24" s="17">
        <v>1</v>
      </c>
      <c r="D24" s="15"/>
      <c r="E24" s="43">
        <f t="shared" si="2"/>
        <v>0.22121212121212122</v>
      </c>
      <c r="F24" s="10" t="s">
        <v>18</v>
      </c>
      <c r="G24" s="10" t="s">
        <v>34</v>
      </c>
      <c r="H24" s="15"/>
      <c r="I24" s="10" t="s">
        <v>21</v>
      </c>
    </row>
    <row r="25" spans="1:15" x14ac:dyDescent="0.2">
      <c r="A25" s="42">
        <v>15080</v>
      </c>
      <c r="B25" s="42">
        <v>15871</v>
      </c>
      <c r="C25" s="17">
        <v>1</v>
      </c>
      <c r="D25" s="15"/>
      <c r="E25" s="43">
        <f t="shared" si="2"/>
        <v>0.14981060606060606</v>
      </c>
      <c r="F25" s="10" t="s">
        <v>18</v>
      </c>
      <c r="G25" s="10" t="s">
        <v>34</v>
      </c>
      <c r="H25" s="15"/>
      <c r="I25" s="10" t="s">
        <v>22</v>
      </c>
    </row>
    <row r="26" spans="1:15" x14ac:dyDescent="0.2">
      <c r="A26" s="42">
        <v>15871</v>
      </c>
      <c r="B26" s="42">
        <v>16170</v>
      </c>
      <c r="C26" s="17">
        <v>2</v>
      </c>
      <c r="D26" s="15"/>
      <c r="E26" s="43">
        <f t="shared" si="2"/>
        <v>0.11325757575757575</v>
      </c>
      <c r="F26" s="10" t="s">
        <v>18</v>
      </c>
      <c r="G26" s="10" t="s">
        <v>34</v>
      </c>
      <c r="H26" s="15"/>
      <c r="I26" s="10" t="s">
        <v>22</v>
      </c>
    </row>
    <row r="27" spans="1:15" x14ac:dyDescent="0.2">
      <c r="A27" s="42">
        <v>16170</v>
      </c>
      <c r="B27" s="42">
        <v>16220</v>
      </c>
      <c r="C27" s="17">
        <v>1</v>
      </c>
      <c r="D27" s="15"/>
      <c r="E27" s="43">
        <f t="shared" si="2"/>
        <v>9.46969696969697E-3</v>
      </c>
      <c r="F27" s="10" t="s">
        <v>18</v>
      </c>
      <c r="G27" s="10" t="s">
        <v>34</v>
      </c>
      <c r="H27" s="15"/>
      <c r="I27" s="10" t="s">
        <v>22</v>
      </c>
    </row>
    <row r="29" spans="1:15" x14ac:dyDescent="0.2">
      <c r="A29" s="42">
        <v>20503</v>
      </c>
      <c r="B29" s="42">
        <v>20916</v>
      </c>
      <c r="C29" s="17">
        <v>1</v>
      </c>
      <c r="D29" s="41"/>
      <c r="E29" s="43">
        <f>((B29-A29)/5280)*C29</f>
        <v>7.8219696969696967E-2</v>
      </c>
      <c r="F29" s="17" t="s">
        <v>18</v>
      </c>
      <c r="G29" s="17" t="s">
        <v>23</v>
      </c>
      <c r="H29" s="41"/>
      <c r="I29" s="4"/>
      <c r="J29" s="41"/>
      <c r="K29" s="49"/>
      <c r="L29" s="4"/>
      <c r="M29" s="4"/>
      <c r="N29" s="4"/>
      <c r="O29" s="4"/>
    </row>
    <row r="30" spans="1:15" x14ac:dyDescent="0.2">
      <c r="A30" s="42">
        <v>21063</v>
      </c>
      <c r="B30" s="42">
        <v>21313</v>
      </c>
      <c r="C30" s="17">
        <v>1</v>
      </c>
      <c r="D30" s="41"/>
      <c r="E30" s="43">
        <f>((B30-A30)/5280)*C30</f>
        <v>4.7348484848484848E-2</v>
      </c>
      <c r="F30" s="17" t="s">
        <v>18</v>
      </c>
      <c r="G30" s="17" t="s">
        <v>23</v>
      </c>
      <c r="H30" s="41"/>
      <c r="I30" s="4"/>
      <c r="J30" s="41"/>
      <c r="K30" s="49"/>
      <c r="L30" s="4"/>
      <c r="M30" s="4"/>
      <c r="N30" s="4"/>
      <c r="O30" s="4"/>
    </row>
    <row r="31" spans="1:15" x14ac:dyDescent="0.2">
      <c r="A31" s="42">
        <v>21977</v>
      </c>
      <c r="B31" s="42">
        <v>22262</v>
      </c>
      <c r="C31" s="17">
        <v>1</v>
      </c>
      <c r="D31" s="41"/>
      <c r="E31" s="43">
        <f>((B31-A31)/5280)*C31</f>
        <v>5.3977272727272728E-2</v>
      </c>
      <c r="F31" s="17" t="s">
        <v>18</v>
      </c>
      <c r="G31" s="17" t="s">
        <v>23</v>
      </c>
      <c r="H31" s="41"/>
      <c r="I31" s="4"/>
      <c r="J31" s="41"/>
      <c r="K31" s="49"/>
      <c r="L31" s="4"/>
      <c r="M31" s="4"/>
      <c r="N31" s="4"/>
      <c r="O31" s="4"/>
    </row>
    <row r="36" spans="1:15" x14ac:dyDescent="0.2">
      <c r="A36" s="42">
        <v>60</v>
      </c>
      <c r="B36" s="42">
        <v>725</v>
      </c>
      <c r="C36" s="17" t="s">
        <v>37</v>
      </c>
      <c r="D36" s="41"/>
      <c r="E36" s="43">
        <f>((B36-A36)/5280)</f>
        <v>0.1259469696969697</v>
      </c>
      <c r="F36" s="17" t="s">
        <v>18</v>
      </c>
      <c r="G36" s="17" t="s">
        <v>34</v>
      </c>
      <c r="H36" s="41"/>
      <c r="I36" s="17" t="s">
        <v>19</v>
      </c>
      <c r="J36" s="4" t="s">
        <v>70</v>
      </c>
      <c r="K36" s="48" t="s">
        <v>82</v>
      </c>
      <c r="L36" s="47">
        <v>375</v>
      </c>
      <c r="M36" s="4">
        <v>6</v>
      </c>
      <c r="N36" s="4">
        <f>M36</f>
        <v>6</v>
      </c>
      <c r="O36" s="4" t="s">
        <v>76</v>
      </c>
    </row>
    <row r="37" spans="1:15" x14ac:dyDescent="0.2">
      <c r="A37" s="42">
        <v>725</v>
      </c>
      <c r="B37" s="42">
        <v>1100</v>
      </c>
      <c r="C37" s="17" t="s">
        <v>37</v>
      </c>
      <c r="D37" s="41"/>
      <c r="E37" s="43">
        <f>((B37-A37)/5280)</f>
        <v>7.1022727272727279E-2</v>
      </c>
      <c r="F37" s="17" t="s">
        <v>18</v>
      </c>
      <c r="G37" s="17" t="s">
        <v>34</v>
      </c>
      <c r="H37" s="41"/>
      <c r="I37" s="17" t="s">
        <v>19</v>
      </c>
      <c r="J37" s="4" t="s">
        <v>89</v>
      </c>
      <c r="K37" s="48" t="s">
        <v>82</v>
      </c>
      <c r="L37" s="47">
        <v>375</v>
      </c>
      <c r="M37" s="4">
        <v>6</v>
      </c>
      <c r="N37" s="4">
        <f>M37</f>
        <v>6</v>
      </c>
      <c r="O37" s="4" t="s">
        <v>76</v>
      </c>
    </row>
    <row r="38" spans="1:15" x14ac:dyDescent="0.2">
      <c r="A38" s="42">
        <v>1100</v>
      </c>
      <c r="B38" s="42">
        <v>3321</v>
      </c>
      <c r="C38" s="17">
        <v>1</v>
      </c>
      <c r="D38" s="41"/>
      <c r="E38" s="43">
        <f>((B38-A38)/5280)</f>
        <v>0.4206439393939394</v>
      </c>
      <c r="F38" s="17" t="s">
        <v>18</v>
      </c>
      <c r="G38" s="17" t="s">
        <v>34</v>
      </c>
      <c r="H38" s="41"/>
      <c r="I38" s="17" t="s">
        <v>19</v>
      </c>
      <c r="J38" s="4" t="s">
        <v>70</v>
      </c>
      <c r="K38" s="48" t="s">
        <v>79</v>
      </c>
      <c r="L38" s="47">
        <f>1*80</f>
        <v>80</v>
      </c>
      <c r="M38" s="4">
        <v>2</v>
      </c>
      <c r="N38" s="4">
        <f>M38</f>
        <v>2</v>
      </c>
      <c r="O38" s="4" t="s">
        <v>76</v>
      </c>
    </row>
    <row r="39" spans="1:15" x14ac:dyDescent="0.2">
      <c r="A39" s="42">
        <v>3321</v>
      </c>
      <c r="B39" s="42">
        <v>5550</v>
      </c>
      <c r="C39" s="17">
        <v>1</v>
      </c>
      <c r="D39" s="41"/>
      <c r="E39" s="43">
        <f>((B39-A39)/5280)</f>
        <v>0.42215909090909093</v>
      </c>
      <c r="F39" s="17" t="s">
        <v>18</v>
      </c>
      <c r="G39" s="17" t="s">
        <v>34</v>
      </c>
      <c r="H39" s="41"/>
      <c r="I39" s="17" t="s">
        <v>19</v>
      </c>
      <c r="J39" s="4"/>
      <c r="K39" s="48" t="s">
        <v>79</v>
      </c>
      <c r="L39" s="47">
        <f>1*80</f>
        <v>80</v>
      </c>
      <c r="M39" s="4">
        <v>2</v>
      </c>
      <c r="N39" s="4">
        <f>M39</f>
        <v>2</v>
      </c>
      <c r="O39" s="4" t="s">
        <v>76</v>
      </c>
    </row>
    <row r="43" spans="1:15" x14ac:dyDescent="0.2">
      <c r="A43" s="15" t="s">
        <v>105</v>
      </c>
      <c r="B43" s="27"/>
      <c r="C43" s="27"/>
      <c r="D43" s="27"/>
      <c r="E43" s="27"/>
      <c r="F43" s="27"/>
      <c r="G43" s="27"/>
      <c r="H43" s="27"/>
      <c r="I43" s="27"/>
      <c r="J43" s="27"/>
      <c r="K43" s="50"/>
      <c r="L43" s="4"/>
      <c r="M43" s="4"/>
      <c r="N43" s="4"/>
    </row>
    <row r="44" spans="1:15" ht="20.25" x14ac:dyDescent="0.3">
      <c r="A44" s="9"/>
      <c r="B44" s="4"/>
      <c r="C44" s="4"/>
      <c r="D44" s="4"/>
      <c r="E44" s="4"/>
      <c r="F44" s="4"/>
      <c r="G44" s="4"/>
      <c r="H44" s="4"/>
      <c r="I44" s="4"/>
      <c r="J44" s="4"/>
      <c r="K44" s="50"/>
      <c r="L44" s="4"/>
      <c r="M44" s="4"/>
      <c r="N44" s="4"/>
    </row>
    <row r="45" spans="1:15" x14ac:dyDescent="0.2">
      <c r="A45" s="41" t="s">
        <v>28</v>
      </c>
      <c r="B45" s="41" t="s">
        <v>30</v>
      </c>
      <c r="C45" s="41" t="s">
        <v>31</v>
      </c>
      <c r="D45" s="41" t="s">
        <v>100</v>
      </c>
      <c r="E45" s="4"/>
      <c r="F45" s="4"/>
      <c r="G45" s="4"/>
      <c r="H45" s="41" t="s">
        <v>84</v>
      </c>
      <c r="I45" s="49" t="s">
        <v>59</v>
      </c>
      <c r="J45" s="35" t="s">
        <v>60</v>
      </c>
      <c r="K45" s="35" t="s">
        <v>61</v>
      </c>
      <c r="L45" s="35" t="s">
        <v>62</v>
      </c>
      <c r="M45" s="41" t="s">
        <v>53</v>
      </c>
      <c r="N45" s="35"/>
    </row>
    <row r="46" spans="1:15" x14ac:dyDescent="0.2">
      <c r="A46" s="42">
        <v>60</v>
      </c>
      <c r="B46" s="42">
        <v>1400</v>
      </c>
      <c r="C46" s="17" t="s">
        <v>36</v>
      </c>
      <c r="D46" s="17" t="s">
        <v>26</v>
      </c>
      <c r="E46" s="43">
        <f t="shared" ref="E46:E73" si="3">((B46-A46)/5280)</f>
        <v>0.25378787878787878</v>
      </c>
      <c r="F46" s="17" t="s">
        <v>18</v>
      </c>
      <c r="G46" s="17" t="s">
        <v>19</v>
      </c>
      <c r="H46" s="4" t="s">
        <v>110</v>
      </c>
      <c r="I46" s="48" t="s">
        <v>91</v>
      </c>
      <c r="J46" s="4">
        <v>1340</v>
      </c>
      <c r="K46" s="4">
        <v>17</v>
      </c>
      <c r="L46" s="4">
        <f>K46</f>
        <v>17</v>
      </c>
      <c r="M46" s="4" t="s">
        <v>81</v>
      </c>
      <c r="N46" s="4"/>
    </row>
    <row r="47" spans="1:15" x14ac:dyDescent="0.2">
      <c r="A47" s="42">
        <v>60</v>
      </c>
      <c r="B47" s="42">
        <v>1400</v>
      </c>
      <c r="C47" s="17" t="s">
        <v>37</v>
      </c>
      <c r="D47" s="17" t="s">
        <v>26</v>
      </c>
      <c r="E47" s="43">
        <f t="shared" si="3"/>
        <v>0.25378787878787878</v>
      </c>
      <c r="F47" s="17" t="s">
        <v>18</v>
      </c>
      <c r="G47" s="17" t="s">
        <v>19</v>
      </c>
      <c r="H47" s="4" t="s">
        <v>111</v>
      </c>
      <c r="I47" s="48" t="s">
        <v>91</v>
      </c>
      <c r="J47" s="4">
        <v>1340</v>
      </c>
      <c r="K47" s="4">
        <v>17</v>
      </c>
      <c r="L47" s="4">
        <f>K47</f>
        <v>17</v>
      </c>
      <c r="M47" s="4" t="s">
        <v>81</v>
      </c>
      <c r="N47" s="4"/>
    </row>
    <row r="48" spans="1:15" x14ac:dyDescent="0.2">
      <c r="A48" s="42">
        <v>1400</v>
      </c>
      <c r="B48" s="42">
        <v>1525</v>
      </c>
      <c r="C48" s="17" t="s">
        <v>36</v>
      </c>
      <c r="D48" s="17" t="s">
        <v>26</v>
      </c>
      <c r="E48" s="43">
        <f t="shared" si="3"/>
        <v>2.3674242424242424E-2</v>
      </c>
      <c r="F48" s="17" t="s">
        <v>18</v>
      </c>
      <c r="G48" s="17" t="s">
        <v>19</v>
      </c>
      <c r="H48" s="4" t="s">
        <v>110</v>
      </c>
      <c r="I48" s="48"/>
      <c r="J48" s="4"/>
      <c r="K48" s="4"/>
      <c r="L48" s="4"/>
      <c r="M48" s="4"/>
      <c r="N48" s="4"/>
    </row>
    <row r="49" spans="1:14" x14ac:dyDescent="0.2">
      <c r="A49" s="42">
        <v>1400</v>
      </c>
      <c r="B49" s="42">
        <v>1525</v>
      </c>
      <c r="C49" s="17" t="s">
        <v>37</v>
      </c>
      <c r="D49" s="17" t="s">
        <v>26</v>
      </c>
      <c r="E49" s="43">
        <f t="shared" si="3"/>
        <v>2.3674242424242424E-2</v>
      </c>
      <c r="F49" s="17" t="s">
        <v>18</v>
      </c>
      <c r="G49" s="17" t="s">
        <v>19</v>
      </c>
      <c r="H49" s="4" t="s">
        <v>111</v>
      </c>
      <c r="I49" s="48"/>
      <c r="J49" s="4"/>
      <c r="K49" s="4"/>
      <c r="L49" s="4"/>
      <c r="M49" s="4"/>
      <c r="N49" s="4"/>
    </row>
    <row r="50" spans="1:14" x14ac:dyDescent="0.2">
      <c r="A50" s="42">
        <v>1525</v>
      </c>
      <c r="B50" s="42">
        <v>1990</v>
      </c>
      <c r="C50" s="17" t="s">
        <v>36</v>
      </c>
      <c r="D50" s="17" t="s">
        <v>26</v>
      </c>
      <c r="E50" s="43">
        <f t="shared" si="3"/>
        <v>8.8068181818181823E-2</v>
      </c>
      <c r="F50" s="17" t="s">
        <v>18</v>
      </c>
      <c r="G50" s="17" t="s">
        <v>19</v>
      </c>
      <c r="H50" s="4" t="s">
        <v>112</v>
      </c>
      <c r="I50" s="48" t="s">
        <v>82</v>
      </c>
      <c r="J50" s="4">
        <v>465</v>
      </c>
      <c r="K50" s="4">
        <v>6</v>
      </c>
      <c r="L50" s="4">
        <f>K50</f>
        <v>6</v>
      </c>
      <c r="M50" s="4" t="s">
        <v>81</v>
      </c>
      <c r="N50" s="4"/>
    </row>
    <row r="51" spans="1:14" x14ac:dyDescent="0.2">
      <c r="A51" s="42">
        <v>1525</v>
      </c>
      <c r="B51" s="42">
        <v>1990</v>
      </c>
      <c r="C51" s="17" t="s">
        <v>37</v>
      </c>
      <c r="D51" s="17" t="s">
        <v>26</v>
      </c>
      <c r="E51" s="43">
        <f t="shared" si="3"/>
        <v>8.8068181818181823E-2</v>
      </c>
      <c r="F51" s="17" t="s">
        <v>18</v>
      </c>
      <c r="G51" s="17" t="s">
        <v>19</v>
      </c>
      <c r="H51" s="4" t="s">
        <v>113</v>
      </c>
      <c r="I51" s="48" t="s">
        <v>82</v>
      </c>
      <c r="J51" s="4">
        <v>465</v>
      </c>
      <c r="K51" s="4">
        <v>6</v>
      </c>
      <c r="L51" s="4">
        <f>K51</f>
        <v>6</v>
      </c>
      <c r="M51" s="4" t="s">
        <v>81</v>
      </c>
      <c r="N51" s="4"/>
    </row>
    <row r="52" spans="1:14" x14ac:dyDescent="0.2">
      <c r="A52" s="42">
        <v>1990</v>
      </c>
      <c r="B52" s="42">
        <v>2060</v>
      </c>
      <c r="C52" s="17" t="s">
        <v>36</v>
      </c>
      <c r="D52" s="17" t="s">
        <v>26</v>
      </c>
      <c r="E52" s="43">
        <f t="shared" si="3"/>
        <v>1.3257575757575758E-2</v>
      </c>
      <c r="F52" s="17" t="s">
        <v>18</v>
      </c>
      <c r="G52" s="17" t="s">
        <v>19</v>
      </c>
      <c r="H52" s="4" t="s">
        <v>112</v>
      </c>
      <c r="I52" s="48"/>
      <c r="J52" s="4"/>
      <c r="K52" s="4"/>
      <c r="L52" s="4"/>
      <c r="M52" s="4"/>
      <c r="N52" s="4"/>
    </row>
    <row r="53" spans="1:14" x14ac:dyDescent="0.2">
      <c r="A53" s="42">
        <v>1990</v>
      </c>
      <c r="B53" s="42">
        <v>2060</v>
      </c>
      <c r="C53" s="17" t="s">
        <v>37</v>
      </c>
      <c r="D53" s="17" t="s">
        <v>26</v>
      </c>
      <c r="E53" s="43">
        <f t="shared" si="3"/>
        <v>1.3257575757575758E-2</v>
      </c>
      <c r="F53" s="17" t="s">
        <v>18</v>
      </c>
      <c r="G53" s="17" t="s">
        <v>19</v>
      </c>
      <c r="H53" s="4" t="s">
        <v>113</v>
      </c>
      <c r="I53" s="48"/>
      <c r="J53" s="4"/>
      <c r="K53" s="4"/>
      <c r="L53" s="4"/>
      <c r="M53" s="4"/>
      <c r="N53" s="4"/>
    </row>
    <row r="54" spans="1:14" x14ac:dyDescent="0.2">
      <c r="A54" s="42">
        <v>2060</v>
      </c>
      <c r="B54" s="42">
        <v>2240</v>
      </c>
      <c r="C54" s="17" t="s">
        <v>36</v>
      </c>
      <c r="D54" s="17" t="s">
        <v>26</v>
      </c>
      <c r="E54" s="43">
        <f t="shared" si="3"/>
        <v>3.4090909090909088E-2</v>
      </c>
      <c r="F54" s="17" t="s">
        <v>18</v>
      </c>
      <c r="G54" s="17" t="s">
        <v>19</v>
      </c>
      <c r="H54" s="4" t="s">
        <v>110</v>
      </c>
      <c r="I54" s="48" t="s">
        <v>66</v>
      </c>
      <c r="J54" s="4">
        <v>180</v>
      </c>
      <c r="K54" s="4">
        <v>2</v>
      </c>
      <c r="L54" s="4">
        <f t="shared" ref="L54:L55" si="4">K54</f>
        <v>2</v>
      </c>
      <c r="M54" s="4" t="s">
        <v>81</v>
      </c>
      <c r="N54" s="4"/>
    </row>
    <row r="55" spans="1:14" x14ac:dyDescent="0.2">
      <c r="A55" s="42">
        <v>2060</v>
      </c>
      <c r="B55" s="42">
        <v>2240</v>
      </c>
      <c r="C55" s="17" t="s">
        <v>37</v>
      </c>
      <c r="D55" s="17" t="s">
        <v>26</v>
      </c>
      <c r="E55" s="43">
        <f t="shared" si="3"/>
        <v>3.4090909090909088E-2</v>
      </c>
      <c r="F55" s="17" t="s">
        <v>18</v>
      </c>
      <c r="G55" s="17" t="s">
        <v>19</v>
      </c>
      <c r="H55" s="4" t="s">
        <v>111</v>
      </c>
      <c r="I55" s="48" t="s">
        <v>66</v>
      </c>
      <c r="J55" s="4">
        <v>180</v>
      </c>
      <c r="K55" s="4">
        <v>2</v>
      </c>
      <c r="L55" s="4">
        <f t="shared" si="4"/>
        <v>2</v>
      </c>
      <c r="M55" s="4" t="s">
        <v>81</v>
      </c>
      <c r="N55" s="4"/>
    </row>
    <row r="56" spans="1:14" x14ac:dyDescent="0.2">
      <c r="A56" s="42">
        <v>2240</v>
      </c>
      <c r="B56" s="42">
        <v>2340</v>
      </c>
      <c r="C56" s="17" t="s">
        <v>36</v>
      </c>
      <c r="D56" s="17" t="s">
        <v>26</v>
      </c>
      <c r="E56" s="43">
        <f t="shared" si="3"/>
        <v>1.893939393939394E-2</v>
      </c>
      <c r="F56" s="17" t="s">
        <v>18</v>
      </c>
      <c r="G56" s="17" t="s">
        <v>19</v>
      </c>
      <c r="H56" s="4" t="s">
        <v>110</v>
      </c>
      <c r="I56" s="48"/>
      <c r="J56" s="4"/>
      <c r="K56" s="4"/>
      <c r="L56" s="4"/>
      <c r="M56" s="4"/>
      <c r="N56" s="4"/>
    </row>
    <row r="57" spans="1:14" x14ac:dyDescent="0.2">
      <c r="A57" s="42">
        <v>2240</v>
      </c>
      <c r="B57" s="42">
        <v>2340</v>
      </c>
      <c r="C57" s="17" t="s">
        <v>37</v>
      </c>
      <c r="D57" s="17" t="s">
        <v>26</v>
      </c>
      <c r="E57" s="43">
        <f t="shared" si="3"/>
        <v>1.893939393939394E-2</v>
      </c>
      <c r="F57" s="17" t="s">
        <v>18</v>
      </c>
      <c r="G57" s="17" t="s">
        <v>19</v>
      </c>
      <c r="H57" s="4" t="s">
        <v>111</v>
      </c>
      <c r="I57" s="48"/>
      <c r="J57" s="4"/>
      <c r="K57" s="4"/>
      <c r="L57" s="4"/>
      <c r="M57" s="4"/>
      <c r="N57" s="4"/>
    </row>
    <row r="58" spans="1:14" x14ac:dyDescent="0.2">
      <c r="A58" s="42">
        <v>2340</v>
      </c>
      <c r="B58" s="42">
        <v>2740</v>
      </c>
      <c r="C58" s="17" t="s">
        <v>36</v>
      </c>
      <c r="D58" s="17" t="s">
        <v>26</v>
      </c>
      <c r="E58" s="43">
        <f t="shared" si="3"/>
        <v>7.575757575757576E-2</v>
      </c>
      <c r="F58" s="17" t="s">
        <v>18</v>
      </c>
      <c r="G58" s="17" t="s">
        <v>19</v>
      </c>
      <c r="H58" s="4" t="s">
        <v>114</v>
      </c>
      <c r="I58" s="48" t="s">
        <v>93</v>
      </c>
      <c r="J58" s="4">
        <v>412</v>
      </c>
      <c r="K58" s="4">
        <v>5</v>
      </c>
      <c r="L58" s="4">
        <f t="shared" ref="L58:L59" si="5">K58</f>
        <v>5</v>
      </c>
      <c r="M58" s="4" t="s">
        <v>81</v>
      </c>
      <c r="N58" s="4"/>
    </row>
    <row r="59" spans="1:14" x14ac:dyDescent="0.2">
      <c r="A59" s="42">
        <v>2340</v>
      </c>
      <c r="B59" s="42">
        <v>2740</v>
      </c>
      <c r="C59" s="17" t="s">
        <v>37</v>
      </c>
      <c r="D59" s="17" t="s">
        <v>26</v>
      </c>
      <c r="E59" s="43">
        <f t="shared" si="3"/>
        <v>7.575757575757576E-2</v>
      </c>
      <c r="F59" s="17" t="s">
        <v>18</v>
      </c>
      <c r="G59" s="17" t="s">
        <v>19</v>
      </c>
      <c r="H59" s="4" t="s">
        <v>115</v>
      </c>
      <c r="I59" s="48" t="s">
        <v>93</v>
      </c>
      <c r="J59" s="4">
        <v>412</v>
      </c>
      <c r="K59" s="4">
        <v>5</v>
      </c>
      <c r="L59" s="4">
        <f t="shared" si="5"/>
        <v>5</v>
      </c>
      <c r="M59" s="4" t="s">
        <v>81</v>
      </c>
      <c r="N59" s="4"/>
    </row>
    <row r="60" spans="1:14" x14ac:dyDescent="0.2">
      <c r="A60" s="42">
        <v>2740</v>
      </c>
      <c r="B60" s="42">
        <v>2830</v>
      </c>
      <c r="C60" s="17" t="s">
        <v>36</v>
      </c>
      <c r="D60" s="17" t="s">
        <v>26</v>
      </c>
      <c r="E60" s="43">
        <f t="shared" si="3"/>
        <v>1.7045454545454544E-2</v>
      </c>
      <c r="F60" s="17" t="s">
        <v>18</v>
      </c>
      <c r="G60" s="17" t="s">
        <v>19</v>
      </c>
      <c r="H60" s="4" t="s">
        <v>112</v>
      </c>
      <c r="I60" s="48"/>
      <c r="J60" s="4"/>
      <c r="K60" s="4"/>
      <c r="L60" s="4"/>
      <c r="M60" s="4"/>
      <c r="N60" s="4"/>
    </row>
    <row r="61" spans="1:14" x14ac:dyDescent="0.2">
      <c r="A61" s="42">
        <v>2740</v>
      </c>
      <c r="B61" s="42">
        <v>2830</v>
      </c>
      <c r="C61" s="17" t="s">
        <v>37</v>
      </c>
      <c r="D61" s="17" t="s">
        <v>26</v>
      </c>
      <c r="E61" s="43">
        <f t="shared" si="3"/>
        <v>1.7045454545454544E-2</v>
      </c>
      <c r="F61" s="17" t="s">
        <v>18</v>
      </c>
      <c r="G61" s="17" t="s">
        <v>19</v>
      </c>
      <c r="H61" s="4" t="s">
        <v>113</v>
      </c>
      <c r="I61" s="48"/>
      <c r="J61" s="4"/>
      <c r="K61" s="4"/>
      <c r="L61" s="4"/>
      <c r="M61" s="4"/>
      <c r="N61" s="4"/>
    </row>
    <row r="62" spans="1:14" x14ac:dyDescent="0.2">
      <c r="A62" s="42">
        <v>2830</v>
      </c>
      <c r="B62" s="42">
        <v>3790</v>
      </c>
      <c r="C62" s="17" t="s">
        <v>36</v>
      </c>
      <c r="D62" s="17" t="s">
        <v>26</v>
      </c>
      <c r="E62" s="43">
        <f t="shared" si="3"/>
        <v>0.18181818181818182</v>
      </c>
      <c r="F62" s="17" t="s">
        <v>18</v>
      </c>
      <c r="G62" s="17" t="s">
        <v>19</v>
      </c>
      <c r="H62" s="4" t="s">
        <v>116</v>
      </c>
      <c r="I62" s="48" t="s">
        <v>107</v>
      </c>
      <c r="J62" s="4">
        <v>960</v>
      </c>
      <c r="K62" s="4">
        <v>12</v>
      </c>
      <c r="L62" s="4">
        <f t="shared" ref="L62:L63" si="6">K62</f>
        <v>12</v>
      </c>
      <c r="M62" s="4" t="s">
        <v>81</v>
      </c>
      <c r="N62" s="4"/>
    </row>
    <row r="63" spans="1:14" x14ac:dyDescent="0.2">
      <c r="A63" s="42">
        <v>2830</v>
      </c>
      <c r="B63" s="42">
        <v>3790</v>
      </c>
      <c r="C63" s="17" t="s">
        <v>37</v>
      </c>
      <c r="D63" s="17" t="s">
        <v>26</v>
      </c>
      <c r="E63" s="43">
        <f t="shared" si="3"/>
        <v>0.18181818181818182</v>
      </c>
      <c r="F63" s="17" t="s">
        <v>18</v>
      </c>
      <c r="G63" s="17" t="s">
        <v>19</v>
      </c>
      <c r="H63" s="4" t="s">
        <v>117</v>
      </c>
      <c r="I63" s="48" t="s">
        <v>107</v>
      </c>
      <c r="J63" s="4">
        <v>960</v>
      </c>
      <c r="K63" s="4">
        <v>12</v>
      </c>
      <c r="L63" s="4">
        <f t="shared" si="6"/>
        <v>12</v>
      </c>
      <c r="M63" s="4" t="s">
        <v>81</v>
      </c>
      <c r="N63" s="4"/>
    </row>
    <row r="64" spans="1:14" x14ac:dyDescent="0.2">
      <c r="A64" s="42">
        <v>3790</v>
      </c>
      <c r="B64" s="42">
        <v>4000</v>
      </c>
      <c r="C64" s="17" t="s">
        <v>36</v>
      </c>
      <c r="D64" s="17" t="s">
        <v>26</v>
      </c>
      <c r="E64" s="43">
        <f t="shared" si="3"/>
        <v>3.9772727272727272E-2</v>
      </c>
      <c r="F64" s="17" t="s">
        <v>18</v>
      </c>
      <c r="G64" s="17" t="s">
        <v>19</v>
      </c>
      <c r="H64" s="4" t="s">
        <v>112</v>
      </c>
      <c r="I64" s="48"/>
      <c r="J64" s="4"/>
      <c r="K64" s="4"/>
      <c r="L64" s="4"/>
      <c r="M64" s="4"/>
      <c r="N64" s="4"/>
    </row>
    <row r="65" spans="1:14" x14ac:dyDescent="0.2">
      <c r="A65" s="42">
        <v>3790</v>
      </c>
      <c r="B65" s="42">
        <v>4000</v>
      </c>
      <c r="C65" s="17" t="s">
        <v>37</v>
      </c>
      <c r="D65" s="17" t="s">
        <v>26</v>
      </c>
      <c r="E65" s="43">
        <f t="shared" si="3"/>
        <v>3.9772727272727272E-2</v>
      </c>
      <c r="F65" s="17" t="s">
        <v>18</v>
      </c>
      <c r="G65" s="17" t="s">
        <v>19</v>
      </c>
      <c r="H65" s="4" t="s">
        <v>113</v>
      </c>
      <c r="I65" s="48"/>
      <c r="J65" s="4"/>
      <c r="K65" s="4"/>
      <c r="L65" s="4"/>
      <c r="M65" s="4"/>
      <c r="N65" s="4"/>
    </row>
    <row r="66" spans="1:14" x14ac:dyDescent="0.2">
      <c r="A66" s="42">
        <v>4000</v>
      </c>
      <c r="B66" s="42">
        <v>4860</v>
      </c>
      <c r="C66" s="17" t="s">
        <v>36</v>
      </c>
      <c r="D66" s="17" t="s">
        <v>26</v>
      </c>
      <c r="E66" s="43">
        <f t="shared" si="3"/>
        <v>0.16287878787878787</v>
      </c>
      <c r="F66" s="17" t="s">
        <v>18</v>
      </c>
      <c r="G66" s="17" t="s">
        <v>19</v>
      </c>
      <c r="H66" s="4" t="s">
        <v>118</v>
      </c>
      <c r="I66" s="48" t="s">
        <v>106</v>
      </c>
      <c r="J66" s="4">
        <v>860</v>
      </c>
      <c r="K66" s="4">
        <v>11</v>
      </c>
      <c r="L66" s="4">
        <f t="shared" ref="L66:L67" si="7">K66</f>
        <v>11</v>
      </c>
      <c r="M66" s="4" t="s">
        <v>81</v>
      </c>
      <c r="N66" s="4"/>
    </row>
    <row r="67" spans="1:14" x14ac:dyDescent="0.2">
      <c r="A67" s="42">
        <v>4000</v>
      </c>
      <c r="B67" s="42">
        <v>4860</v>
      </c>
      <c r="C67" s="17" t="s">
        <v>37</v>
      </c>
      <c r="D67" s="17" t="s">
        <v>26</v>
      </c>
      <c r="E67" s="43">
        <f t="shared" si="3"/>
        <v>0.16287878787878787</v>
      </c>
      <c r="F67" s="17" t="s">
        <v>18</v>
      </c>
      <c r="G67" s="17" t="s">
        <v>19</v>
      </c>
      <c r="H67" s="4" t="s">
        <v>119</v>
      </c>
      <c r="I67" s="48" t="s">
        <v>106</v>
      </c>
      <c r="J67" s="4">
        <v>860</v>
      </c>
      <c r="K67" s="4">
        <v>11</v>
      </c>
      <c r="L67" s="4">
        <f t="shared" si="7"/>
        <v>11</v>
      </c>
      <c r="M67" s="4" t="s">
        <v>81</v>
      </c>
      <c r="N67" s="4"/>
    </row>
    <row r="68" spans="1:14" x14ac:dyDescent="0.2">
      <c r="A68" s="42">
        <v>4860</v>
      </c>
      <c r="B68" s="42">
        <v>5070</v>
      </c>
      <c r="C68" s="17" t="s">
        <v>36</v>
      </c>
      <c r="D68" s="17" t="s">
        <v>26</v>
      </c>
      <c r="E68" s="43">
        <f t="shared" si="3"/>
        <v>3.9772727272727272E-2</v>
      </c>
      <c r="F68" s="17" t="s">
        <v>18</v>
      </c>
      <c r="G68" s="17" t="s">
        <v>19</v>
      </c>
      <c r="H68" s="4" t="s">
        <v>116</v>
      </c>
      <c r="I68" s="48"/>
      <c r="J68" s="4"/>
      <c r="K68" s="4"/>
      <c r="L68" s="4"/>
      <c r="M68" s="4"/>
      <c r="N68" s="4"/>
    </row>
    <row r="69" spans="1:14" x14ac:dyDescent="0.2">
      <c r="A69" s="42">
        <v>4860</v>
      </c>
      <c r="B69" s="42">
        <v>5070</v>
      </c>
      <c r="C69" s="17" t="s">
        <v>37</v>
      </c>
      <c r="D69" s="17" t="s">
        <v>26</v>
      </c>
      <c r="E69" s="43">
        <f t="shared" si="3"/>
        <v>3.9772727272727272E-2</v>
      </c>
      <c r="F69" s="17" t="s">
        <v>18</v>
      </c>
      <c r="G69" s="17" t="s">
        <v>19</v>
      </c>
      <c r="H69" s="4" t="s">
        <v>117</v>
      </c>
      <c r="I69" s="48"/>
      <c r="J69" s="4"/>
      <c r="K69" s="4"/>
      <c r="L69" s="4"/>
      <c r="M69" s="4"/>
      <c r="N69" s="4"/>
    </row>
    <row r="70" spans="1:14" x14ac:dyDescent="0.2">
      <c r="A70" s="42">
        <v>5070</v>
      </c>
      <c r="B70" s="42">
        <v>5340</v>
      </c>
      <c r="C70" s="17" t="s">
        <v>36</v>
      </c>
      <c r="D70" s="17" t="s">
        <v>26</v>
      </c>
      <c r="E70" s="43">
        <f t="shared" si="3"/>
        <v>5.113636363636364E-2</v>
      </c>
      <c r="F70" s="17" t="s">
        <v>18</v>
      </c>
      <c r="G70" s="17" t="s">
        <v>19</v>
      </c>
      <c r="H70" s="4" t="s">
        <v>110</v>
      </c>
      <c r="I70" s="48" t="s">
        <v>83</v>
      </c>
      <c r="J70" s="4">
        <v>270</v>
      </c>
      <c r="K70" s="4">
        <v>3</v>
      </c>
      <c r="L70" s="4">
        <f>K70</f>
        <v>3</v>
      </c>
      <c r="M70" s="4" t="s">
        <v>81</v>
      </c>
      <c r="N70" s="4"/>
    </row>
    <row r="71" spans="1:14" x14ac:dyDescent="0.2">
      <c r="A71" s="42">
        <v>5070</v>
      </c>
      <c r="B71" s="42">
        <v>5340</v>
      </c>
      <c r="C71" s="17" t="s">
        <v>37</v>
      </c>
      <c r="D71" s="17" t="s">
        <v>26</v>
      </c>
      <c r="E71" s="43">
        <f t="shared" si="3"/>
        <v>5.113636363636364E-2</v>
      </c>
      <c r="F71" s="17" t="s">
        <v>18</v>
      </c>
      <c r="G71" s="17" t="s">
        <v>19</v>
      </c>
      <c r="H71" s="4" t="s">
        <v>111</v>
      </c>
      <c r="I71" s="48" t="s">
        <v>83</v>
      </c>
      <c r="J71" s="4">
        <v>270</v>
      </c>
      <c r="K71" s="4">
        <v>3</v>
      </c>
      <c r="L71" s="4">
        <f>K71</f>
        <v>3</v>
      </c>
      <c r="M71" s="4" t="s">
        <v>81</v>
      </c>
      <c r="N71" s="4"/>
    </row>
    <row r="72" spans="1:14" x14ac:dyDescent="0.2">
      <c r="A72" s="42">
        <v>5340</v>
      </c>
      <c r="B72" s="42">
        <v>5550</v>
      </c>
      <c r="C72" s="17" t="s">
        <v>36</v>
      </c>
      <c r="D72" s="17" t="s">
        <v>26</v>
      </c>
      <c r="E72" s="43">
        <f t="shared" si="3"/>
        <v>3.9772727272727272E-2</v>
      </c>
      <c r="F72" s="17" t="s">
        <v>18</v>
      </c>
      <c r="G72" s="17" t="s">
        <v>19</v>
      </c>
      <c r="H72" s="4" t="s">
        <v>114</v>
      </c>
      <c r="I72" s="48"/>
      <c r="J72" s="4"/>
      <c r="K72" s="4"/>
      <c r="L72" s="4"/>
      <c r="M72" s="4"/>
      <c r="N72" s="4"/>
    </row>
    <row r="73" spans="1:14" x14ac:dyDescent="0.2">
      <c r="A73" s="42">
        <v>5340</v>
      </c>
      <c r="B73" s="42">
        <v>5550</v>
      </c>
      <c r="C73" s="17" t="s">
        <v>37</v>
      </c>
      <c r="D73" s="17" t="s">
        <v>26</v>
      </c>
      <c r="E73" s="43">
        <f t="shared" si="3"/>
        <v>3.9772727272727272E-2</v>
      </c>
      <c r="F73" s="17" t="s">
        <v>18</v>
      </c>
      <c r="G73" s="17" t="s">
        <v>19</v>
      </c>
      <c r="H73" s="4" t="s">
        <v>115</v>
      </c>
      <c r="I73" s="48"/>
      <c r="J73" s="4"/>
      <c r="K73" s="4"/>
      <c r="L73" s="4"/>
      <c r="M73" s="4"/>
      <c r="N73" s="4"/>
    </row>
    <row r="74" spans="1:14" x14ac:dyDescent="0.2">
      <c r="A74" s="4"/>
      <c r="B74" s="4"/>
      <c r="C74" s="4"/>
      <c r="D74" s="4"/>
      <c r="E74" s="4"/>
      <c r="F74" s="4"/>
      <c r="G74" s="4"/>
      <c r="H74" s="4"/>
      <c r="I74" s="4"/>
      <c r="J74" s="41"/>
      <c r="K74" s="50"/>
      <c r="L74" s="52"/>
      <c r="M74" s="4"/>
      <c r="N74" s="4"/>
    </row>
    <row r="75" spans="1:14" ht="13.5" thickBot="1" x14ac:dyDescent="0.25">
      <c r="A75" s="4"/>
      <c r="B75" s="4"/>
      <c r="C75" s="4"/>
      <c r="D75" s="4"/>
      <c r="E75" s="53"/>
      <c r="F75" s="53" t="s">
        <v>0</v>
      </c>
      <c r="G75" s="37">
        <f>SUM(E46:E73)</f>
        <v>2.0795454545454546</v>
      </c>
      <c r="H75" s="54" t="s">
        <v>18</v>
      </c>
      <c r="I75" s="53"/>
      <c r="J75" s="4"/>
      <c r="K75" s="34">
        <f>SUM(K46:K73)</f>
        <v>112</v>
      </c>
      <c r="L75" s="34">
        <f>SUM(L46:L73)</f>
        <v>112</v>
      </c>
      <c r="M75" s="4"/>
      <c r="N75" s="4"/>
    </row>
    <row r="76" spans="1:14" ht="13.5" thickTop="1" x14ac:dyDescent="0.2">
      <c r="A76" s="42"/>
      <c r="B76" s="42"/>
      <c r="C76" s="17"/>
      <c r="D76" s="17"/>
      <c r="E76" s="43"/>
      <c r="F76" s="17"/>
      <c r="G76" s="42"/>
      <c r="H76" s="4"/>
      <c r="I76" s="48"/>
      <c r="J76" s="47"/>
      <c r="K76" s="4"/>
      <c r="L76" s="4"/>
      <c r="M76" s="4"/>
      <c r="N76" s="4"/>
    </row>
    <row r="78" spans="1:14" x14ac:dyDescent="0.2">
      <c r="A78" s="55" t="s">
        <v>99</v>
      </c>
      <c r="B78" s="56"/>
      <c r="C78" s="56"/>
      <c r="D78" s="56"/>
      <c r="E78" s="56"/>
      <c r="F78" s="56"/>
      <c r="G78" s="56"/>
      <c r="H78" s="56"/>
      <c r="I78" s="56"/>
      <c r="J78" s="56"/>
      <c r="K78" s="57"/>
      <c r="L78" s="51"/>
      <c r="M78" s="51"/>
      <c r="N78" s="51"/>
    </row>
    <row r="79" spans="1:14" ht="20.25" x14ac:dyDescent="0.3">
      <c r="A79" s="58"/>
      <c r="B79" s="51"/>
      <c r="C79" s="51"/>
      <c r="D79" s="51"/>
      <c r="E79" s="51"/>
      <c r="F79" s="51"/>
      <c r="G79" s="51"/>
      <c r="H79" s="51"/>
      <c r="I79" s="51"/>
      <c r="J79" s="51"/>
      <c r="K79" s="57"/>
      <c r="L79" s="51"/>
      <c r="M79" s="51"/>
      <c r="N79" s="51"/>
    </row>
    <row r="80" spans="1:14" x14ac:dyDescent="0.2">
      <c r="A80" s="59" t="s">
        <v>28</v>
      </c>
      <c r="B80" s="59" t="s">
        <v>30</v>
      </c>
      <c r="C80" s="59" t="s">
        <v>31</v>
      </c>
      <c r="D80" s="59" t="s">
        <v>100</v>
      </c>
      <c r="E80" s="51"/>
      <c r="F80" s="51"/>
      <c r="G80" s="51"/>
      <c r="H80" s="59" t="s">
        <v>84</v>
      </c>
      <c r="I80" s="60" t="s">
        <v>59</v>
      </c>
      <c r="J80" s="61" t="s">
        <v>60</v>
      </c>
      <c r="K80" s="61" t="s">
        <v>61</v>
      </c>
      <c r="L80" s="61" t="s">
        <v>62</v>
      </c>
      <c r="M80" s="59" t="s">
        <v>53</v>
      </c>
      <c r="N80" s="61" t="s">
        <v>68</v>
      </c>
    </row>
    <row r="81" spans="1:14" x14ac:dyDescent="0.2">
      <c r="A81" s="62">
        <v>60</v>
      </c>
      <c r="B81" s="62">
        <v>500</v>
      </c>
      <c r="C81" s="63" t="s">
        <v>37</v>
      </c>
      <c r="D81" s="63" t="s">
        <v>27</v>
      </c>
      <c r="E81" s="64">
        <f t="shared" ref="E81:E112" si="8">((B81-A81)/5280)</f>
        <v>8.3333333333333329E-2</v>
      </c>
      <c r="F81" s="63" t="s">
        <v>18</v>
      </c>
      <c r="G81" s="63" t="s">
        <v>19</v>
      </c>
      <c r="H81" s="51" t="s">
        <v>101</v>
      </c>
      <c r="I81" s="65" t="s">
        <v>82</v>
      </c>
      <c r="J81" s="51">
        <v>440</v>
      </c>
      <c r="K81" s="51">
        <v>6</v>
      </c>
      <c r="L81" s="51">
        <f t="shared" ref="L81:L84" si="9">K81</f>
        <v>6</v>
      </c>
      <c r="M81" s="51" t="s">
        <v>76</v>
      </c>
      <c r="N81" s="61"/>
    </row>
    <row r="82" spans="1:14" x14ac:dyDescent="0.2">
      <c r="A82" s="62">
        <v>60</v>
      </c>
      <c r="B82" s="62">
        <v>500</v>
      </c>
      <c r="C82" s="63" t="s">
        <v>37</v>
      </c>
      <c r="D82" s="63" t="s">
        <v>27</v>
      </c>
      <c r="E82" s="64">
        <f t="shared" si="8"/>
        <v>8.3333333333333329E-2</v>
      </c>
      <c r="F82" s="63" t="s">
        <v>18</v>
      </c>
      <c r="G82" s="63" t="s">
        <v>19</v>
      </c>
      <c r="H82" s="51" t="s">
        <v>102</v>
      </c>
      <c r="I82" s="65" t="s">
        <v>82</v>
      </c>
      <c r="J82" s="51">
        <v>440</v>
      </c>
      <c r="K82" s="51">
        <v>6</v>
      </c>
      <c r="L82" s="51">
        <f t="shared" si="9"/>
        <v>6</v>
      </c>
      <c r="M82" s="51" t="s">
        <v>76</v>
      </c>
      <c r="N82" s="61"/>
    </row>
    <row r="83" spans="1:14" x14ac:dyDescent="0.2">
      <c r="A83" s="62">
        <v>500</v>
      </c>
      <c r="B83" s="62">
        <v>725</v>
      </c>
      <c r="C83" s="63" t="s">
        <v>37</v>
      </c>
      <c r="D83" s="63" t="s">
        <v>27</v>
      </c>
      <c r="E83" s="64">
        <f t="shared" si="8"/>
        <v>4.261363636363636E-2</v>
      </c>
      <c r="F83" s="63" t="s">
        <v>18</v>
      </c>
      <c r="G83" s="63" t="s">
        <v>19</v>
      </c>
      <c r="H83" s="51" t="s">
        <v>103</v>
      </c>
      <c r="I83" s="65" t="s">
        <v>83</v>
      </c>
      <c r="J83" s="51">
        <v>225</v>
      </c>
      <c r="K83" s="51">
        <v>3</v>
      </c>
      <c r="L83" s="51">
        <f t="shared" si="9"/>
        <v>3</v>
      </c>
      <c r="M83" s="51" t="s">
        <v>76</v>
      </c>
      <c r="N83" s="61"/>
    </row>
    <row r="84" spans="1:14" x14ac:dyDescent="0.2">
      <c r="A84" s="62">
        <v>500</v>
      </c>
      <c r="B84" s="62">
        <v>725</v>
      </c>
      <c r="C84" s="63" t="s">
        <v>37</v>
      </c>
      <c r="D84" s="63" t="s">
        <v>27</v>
      </c>
      <c r="E84" s="64">
        <f t="shared" si="8"/>
        <v>4.261363636363636E-2</v>
      </c>
      <c r="F84" s="63" t="s">
        <v>18</v>
      </c>
      <c r="G84" s="63" t="s">
        <v>19</v>
      </c>
      <c r="H84" s="51" t="s">
        <v>104</v>
      </c>
      <c r="I84" s="65" t="s">
        <v>83</v>
      </c>
      <c r="J84" s="51">
        <v>225</v>
      </c>
      <c r="K84" s="51">
        <v>3</v>
      </c>
      <c r="L84" s="51">
        <f t="shared" si="9"/>
        <v>3</v>
      </c>
      <c r="M84" s="51" t="s">
        <v>76</v>
      </c>
      <c r="N84" s="61"/>
    </row>
    <row r="85" spans="1:14" x14ac:dyDescent="0.2">
      <c r="A85" s="62">
        <v>60</v>
      </c>
      <c r="B85" s="62">
        <v>1400</v>
      </c>
      <c r="C85" s="63" t="s">
        <v>36</v>
      </c>
      <c r="D85" s="63" t="s">
        <v>26</v>
      </c>
      <c r="E85" s="64">
        <f t="shared" si="8"/>
        <v>0.25378787878787878</v>
      </c>
      <c r="F85" s="63" t="s">
        <v>18</v>
      </c>
      <c r="G85" s="63" t="s">
        <v>19</v>
      </c>
      <c r="H85" s="51" t="s">
        <v>47</v>
      </c>
      <c r="I85" s="65" t="s">
        <v>91</v>
      </c>
      <c r="J85" s="51">
        <v>1340</v>
      </c>
      <c r="K85" s="51">
        <v>17</v>
      </c>
      <c r="L85" s="51">
        <f>K85</f>
        <v>17</v>
      </c>
      <c r="M85" s="51" t="s">
        <v>81</v>
      </c>
      <c r="N85" s="51"/>
    </row>
    <row r="86" spans="1:14" x14ac:dyDescent="0.2">
      <c r="A86" s="62">
        <v>60</v>
      </c>
      <c r="B86" s="62">
        <v>1400</v>
      </c>
      <c r="C86" s="63" t="s">
        <v>37</v>
      </c>
      <c r="D86" s="63" t="s">
        <v>26</v>
      </c>
      <c r="E86" s="64">
        <f t="shared" si="8"/>
        <v>0.25378787878787878</v>
      </c>
      <c r="F86" s="63" t="s">
        <v>18</v>
      </c>
      <c r="G86" s="63" t="s">
        <v>19</v>
      </c>
      <c r="H86" s="51" t="s">
        <v>48</v>
      </c>
      <c r="I86" s="65" t="s">
        <v>91</v>
      </c>
      <c r="J86" s="51">
        <v>1340</v>
      </c>
      <c r="K86" s="51">
        <v>17</v>
      </c>
      <c r="L86" s="51">
        <f>K86</f>
        <v>17</v>
      </c>
      <c r="M86" s="51" t="s">
        <v>81</v>
      </c>
      <c r="N86" s="51"/>
    </row>
    <row r="87" spans="1:14" x14ac:dyDescent="0.2">
      <c r="A87" s="62">
        <v>1400</v>
      </c>
      <c r="B87" s="62">
        <v>1525</v>
      </c>
      <c r="C87" s="63" t="s">
        <v>36</v>
      </c>
      <c r="D87" s="63" t="s">
        <v>26</v>
      </c>
      <c r="E87" s="64">
        <f t="shared" si="8"/>
        <v>2.3674242424242424E-2</v>
      </c>
      <c r="F87" s="63" t="s">
        <v>18</v>
      </c>
      <c r="G87" s="63" t="s">
        <v>19</v>
      </c>
      <c r="H87" s="51" t="s">
        <v>47</v>
      </c>
      <c r="I87" s="65"/>
      <c r="J87" s="51"/>
      <c r="K87" s="51"/>
      <c r="L87" s="51"/>
      <c r="M87" s="51"/>
      <c r="N87" s="51"/>
    </row>
    <row r="88" spans="1:14" x14ac:dyDescent="0.2">
      <c r="A88" s="62">
        <v>1400</v>
      </c>
      <c r="B88" s="62">
        <v>1525</v>
      </c>
      <c r="C88" s="63" t="s">
        <v>37</v>
      </c>
      <c r="D88" s="63" t="s">
        <v>26</v>
      </c>
      <c r="E88" s="64">
        <f t="shared" si="8"/>
        <v>2.3674242424242424E-2</v>
      </c>
      <c r="F88" s="63" t="s">
        <v>18</v>
      </c>
      <c r="G88" s="63" t="s">
        <v>19</v>
      </c>
      <c r="H88" s="51" t="s">
        <v>48</v>
      </c>
      <c r="I88" s="65"/>
      <c r="J88" s="51"/>
      <c r="K88" s="51"/>
      <c r="L88" s="51"/>
      <c r="M88" s="51"/>
      <c r="N88" s="51"/>
    </row>
    <row r="89" spans="1:14" x14ac:dyDescent="0.2">
      <c r="A89" s="62">
        <v>1525</v>
      </c>
      <c r="B89" s="62">
        <v>1990</v>
      </c>
      <c r="C89" s="63" t="s">
        <v>36</v>
      </c>
      <c r="D89" s="63" t="s">
        <v>26</v>
      </c>
      <c r="E89" s="64">
        <f t="shared" si="8"/>
        <v>8.8068181818181823E-2</v>
      </c>
      <c r="F89" s="63" t="s">
        <v>18</v>
      </c>
      <c r="G89" s="63" t="s">
        <v>19</v>
      </c>
      <c r="H89" s="51" t="s">
        <v>49</v>
      </c>
      <c r="I89" s="65" t="s">
        <v>82</v>
      </c>
      <c r="J89" s="51">
        <v>465</v>
      </c>
      <c r="K89" s="51">
        <v>6</v>
      </c>
      <c r="L89" s="51">
        <f>K89</f>
        <v>6</v>
      </c>
      <c r="M89" s="51" t="s">
        <v>81</v>
      </c>
      <c r="N89" s="51"/>
    </row>
    <row r="90" spans="1:14" x14ac:dyDescent="0.2">
      <c r="A90" s="62">
        <v>1525</v>
      </c>
      <c r="B90" s="62">
        <v>1990</v>
      </c>
      <c r="C90" s="63" t="s">
        <v>37</v>
      </c>
      <c r="D90" s="63" t="s">
        <v>26</v>
      </c>
      <c r="E90" s="64">
        <f t="shared" si="8"/>
        <v>8.8068181818181823E-2</v>
      </c>
      <c r="F90" s="63" t="s">
        <v>18</v>
      </c>
      <c r="G90" s="63" t="s">
        <v>19</v>
      </c>
      <c r="H90" s="51" t="s">
        <v>51</v>
      </c>
      <c r="I90" s="65" t="s">
        <v>82</v>
      </c>
      <c r="J90" s="51">
        <v>465</v>
      </c>
      <c r="K90" s="51">
        <v>6</v>
      </c>
      <c r="L90" s="51">
        <f>K90</f>
        <v>6</v>
      </c>
      <c r="M90" s="51" t="s">
        <v>81</v>
      </c>
      <c r="N90" s="51"/>
    </row>
    <row r="91" spans="1:14" x14ac:dyDescent="0.2">
      <c r="A91" s="62">
        <v>1990</v>
      </c>
      <c r="B91" s="62">
        <v>2060</v>
      </c>
      <c r="C91" s="63" t="s">
        <v>36</v>
      </c>
      <c r="D91" s="63" t="s">
        <v>26</v>
      </c>
      <c r="E91" s="64">
        <f t="shared" si="8"/>
        <v>1.3257575757575758E-2</v>
      </c>
      <c r="F91" s="63" t="s">
        <v>18</v>
      </c>
      <c r="G91" s="63" t="s">
        <v>19</v>
      </c>
      <c r="H91" s="51" t="s">
        <v>49</v>
      </c>
      <c r="I91" s="65"/>
      <c r="J91" s="51"/>
      <c r="K91" s="51"/>
      <c r="L91" s="51"/>
      <c r="M91" s="51"/>
      <c r="N91" s="51"/>
    </row>
    <row r="92" spans="1:14" x14ac:dyDescent="0.2">
      <c r="A92" s="62">
        <v>1990</v>
      </c>
      <c r="B92" s="62">
        <v>2060</v>
      </c>
      <c r="C92" s="63" t="s">
        <v>37</v>
      </c>
      <c r="D92" s="63" t="s">
        <v>26</v>
      </c>
      <c r="E92" s="64">
        <f t="shared" si="8"/>
        <v>1.3257575757575758E-2</v>
      </c>
      <c r="F92" s="63" t="s">
        <v>18</v>
      </c>
      <c r="G92" s="63" t="s">
        <v>19</v>
      </c>
      <c r="H92" s="51" t="s">
        <v>51</v>
      </c>
      <c r="I92" s="65"/>
      <c r="J92" s="51"/>
      <c r="K92" s="51"/>
      <c r="L92" s="51"/>
      <c r="M92" s="51"/>
      <c r="N92" s="51"/>
    </row>
    <row r="93" spans="1:14" x14ac:dyDescent="0.2">
      <c r="A93" s="62">
        <v>2060</v>
      </c>
      <c r="B93" s="62">
        <v>2240</v>
      </c>
      <c r="C93" s="63" t="s">
        <v>36</v>
      </c>
      <c r="D93" s="63" t="s">
        <v>26</v>
      </c>
      <c r="E93" s="64">
        <f t="shared" si="8"/>
        <v>3.4090909090909088E-2</v>
      </c>
      <c r="F93" s="63" t="s">
        <v>18</v>
      </c>
      <c r="G93" s="63" t="s">
        <v>19</v>
      </c>
      <c r="H93" s="51" t="s">
        <v>47</v>
      </c>
      <c r="I93" s="65" t="s">
        <v>66</v>
      </c>
      <c r="J93" s="51">
        <v>180</v>
      </c>
      <c r="K93" s="51">
        <v>2</v>
      </c>
      <c r="L93" s="51">
        <f t="shared" ref="L93:L102" si="10">K93</f>
        <v>2</v>
      </c>
      <c r="M93" s="51" t="s">
        <v>81</v>
      </c>
      <c r="N93" s="51"/>
    </row>
    <row r="94" spans="1:14" x14ac:dyDescent="0.2">
      <c r="A94" s="62">
        <v>2060</v>
      </c>
      <c r="B94" s="62">
        <v>2240</v>
      </c>
      <c r="C94" s="63" t="s">
        <v>37</v>
      </c>
      <c r="D94" s="63" t="s">
        <v>26</v>
      </c>
      <c r="E94" s="64">
        <f t="shared" si="8"/>
        <v>3.4090909090909088E-2</v>
      </c>
      <c r="F94" s="63" t="s">
        <v>18</v>
      </c>
      <c r="G94" s="63" t="s">
        <v>19</v>
      </c>
      <c r="H94" s="51" t="s">
        <v>48</v>
      </c>
      <c r="I94" s="65" t="s">
        <v>66</v>
      </c>
      <c r="J94" s="51">
        <v>180</v>
      </c>
      <c r="K94" s="51">
        <v>2</v>
      </c>
      <c r="L94" s="51">
        <f t="shared" si="10"/>
        <v>2</v>
      </c>
      <c r="M94" s="51" t="s">
        <v>81</v>
      </c>
      <c r="N94" s="51"/>
    </row>
    <row r="95" spans="1:14" x14ac:dyDescent="0.2">
      <c r="A95" s="62">
        <v>2240</v>
      </c>
      <c r="B95" s="62">
        <v>2340</v>
      </c>
      <c r="C95" s="63" t="s">
        <v>36</v>
      </c>
      <c r="D95" s="63" t="s">
        <v>26</v>
      </c>
      <c r="E95" s="64">
        <f t="shared" si="8"/>
        <v>1.893939393939394E-2</v>
      </c>
      <c r="F95" s="63" t="s">
        <v>18</v>
      </c>
      <c r="G95" s="63" t="s">
        <v>19</v>
      </c>
      <c r="H95" s="51" t="s">
        <v>47</v>
      </c>
      <c r="I95" s="65"/>
      <c r="J95" s="51"/>
      <c r="K95" s="51"/>
      <c r="L95" s="51"/>
      <c r="M95" s="51"/>
      <c r="N95" s="51"/>
    </row>
    <row r="96" spans="1:14" x14ac:dyDescent="0.2">
      <c r="A96" s="62">
        <v>2240</v>
      </c>
      <c r="B96" s="62">
        <v>2340</v>
      </c>
      <c r="C96" s="63" t="s">
        <v>37</v>
      </c>
      <c r="D96" s="63" t="s">
        <v>26</v>
      </c>
      <c r="E96" s="64">
        <f t="shared" si="8"/>
        <v>1.893939393939394E-2</v>
      </c>
      <c r="F96" s="63" t="s">
        <v>18</v>
      </c>
      <c r="G96" s="63" t="s">
        <v>19</v>
      </c>
      <c r="H96" s="51" t="s">
        <v>48</v>
      </c>
      <c r="I96" s="65"/>
      <c r="J96" s="51"/>
      <c r="K96" s="51"/>
      <c r="L96" s="51"/>
      <c r="M96" s="51"/>
      <c r="N96" s="51"/>
    </row>
    <row r="97" spans="1:14" x14ac:dyDescent="0.2">
      <c r="A97" s="62">
        <v>2340</v>
      </c>
      <c r="B97" s="62">
        <v>2740</v>
      </c>
      <c r="C97" s="63" t="s">
        <v>36</v>
      </c>
      <c r="D97" s="63" t="s">
        <v>26</v>
      </c>
      <c r="E97" s="64">
        <f t="shared" si="8"/>
        <v>7.575757575757576E-2</v>
      </c>
      <c r="F97" s="63" t="s">
        <v>18</v>
      </c>
      <c r="G97" s="63" t="s">
        <v>19</v>
      </c>
      <c r="H97" s="51" t="s">
        <v>92</v>
      </c>
      <c r="I97" s="65" t="s">
        <v>93</v>
      </c>
      <c r="J97" s="51">
        <v>412</v>
      </c>
      <c r="K97" s="51">
        <v>5</v>
      </c>
      <c r="L97" s="51">
        <f t="shared" si="10"/>
        <v>5</v>
      </c>
      <c r="M97" s="51" t="s">
        <v>81</v>
      </c>
      <c r="N97" s="51"/>
    </row>
    <row r="98" spans="1:14" x14ac:dyDescent="0.2">
      <c r="A98" s="62">
        <v>2340</v>
      </c>
      <c r="B98" s="62">
        <v>2740</v>
      </c>
      <c r="C98" s="63" t="s">
        <v>37</v>
      </c>
      <c r="D98" s="63" t="s">
        <v>26</v>
      </c>
      <c r="E98" s="64">
        <f t="shared" si="8"/>
        <v>7.575757575757576E-2</v>
      </c>
      <c r="F98" s="63" t="s">
        <v>18</v>
      </c>
      <c r="G98" s="63" t="s">
        <v>19</v>
      </c>
      <c r="H98" s="51" t="s">
        <v>96</v>
      </c>
      <c r="I98" s="65" t="s">
        <v>93</v>
      </c>
      <c r="J98" s="51">
        <v>412</v>
      </c>
      <c r="K98" s="51">
        <v>5</v>
      </c>
      <c r="L98" s="51">
        <f t="shared" si="10"/>
        <v>5</v>
      </c>
      <c r="M98" s="51" t="s">
        <v>81</v>
      </c>
      <c r="N98" s="51"/>
    </row>
    <row r="99" spans="1:14" x14ac:dyDescent="0.2">
      <c r="A99" s="62">
        <v>2740</v>
      </c>
      <c r="B99" s="62">
        <v>2830</v>
      </c>
      <c r="C99" s="63" t="s">
        <v>36</v>
      </c>
      <c r="D99" s="63" t="s">
        <v>26</v>
      </c>
      <c r="E99" s="64">
        <f t="shared" si="8"/>
        <v>1.7045454545454544E-2</v>
      </c>
      <c r="F99" s="63" t="s">
        <v>18</v>
      </c>
      <c r="G99" s="63" t="s">
        <v>19</v>
      </c>
      <c r="H99" s="51" t="s">
        <v>49</v>
      </c>
      <c r="I99" s="65"/>
      <c r="J99" s="51"/>
      <c r="K99" s="51"/>
      <c r="L99" s="51"/>
      <c r="M99" s="51"/>
      <c r="N99" s="51"/>
    </row>
    <row r="100" spans="1:14" x14ac:dyDescent="0.2">
      <c r="A100" s="62">
        <v>2740</v>
      </c>
      <c r="B100" s="62">
        <v>2830</v>
      </c>
      <c r="C100" s="63" t="s">
        <v>37</v>
      </c>
      <c r="D100" s="63" t="s">
        <v>26</v>
      </c>
      <c r="E100" s="64">
        <f t="shared" si="8"/>
        <v>1.7045454545454544E-2</v>
      </c>
      <c r="F100" s="63" t="s">
        <v>18</v>
      </c>
      <c r="G100" s="63" t="s">
        <v>19</v>
      </c>
      <c r="H100" s="51" t="s">
        <v>51</v>
      </c>
      <c r="I100" s="65"/>
      <c r="J100" s="51"/>
      <c r="K100" s="51"/>
      <c r="L100" s="51"/>
      <c r="M100" s="51"/>
      <c r="N100" s="51"/>
    </row>
    <row r="101" spans="1:14" x14ac:dyDescent="0.2">
      <c r="A101" s="62">
        <v>2830</v>
      </c>
      <c r="B101" s="62">
        <v>3790</v>
      </c>
      <c r="C101" s="63" t="s">
        <v>36</v>
      </c>
      <c r="D101" s="63" t="s">
        <v>26</v>
      </c>
      <c r="E101" s="64">
        <f t="shared" si="8"/>
        <v>0.18181818181818182</v>
      </c>
      <c r="F101" s="63" t="s">
        <v>18</v>
      </c>
      <c r="G101" s="63" t="s">
        <v>19</v>
      </c>
      <c r="H101" s="51" t="s">
        <v>94</v>
      </c>
      <c r="I101" s="65" t="s">
        <v>107</v>
      </c>
      <c r="J101" s="51">
        <v>960</v>
      </c>
      <c r="K101" s="51">
        <v>12</v>
      </c>
      <c r="L101" s="51">
        <f t="shared" si="10"/>
        <v>12</v>
      </c>
      <c r="M101" s="51" t="s">
        <v>81</v>
      </c>
      <c r="N101" s="51"/>
    </row>
    <row r="102" spans="1:14" x14ac:dyDescent="0.2">
      <c r="A102" s="62">
        <v>2830</v>
      </c>
      <c r="B102" s="62">
        <v>3790</v>
      </c>
      <c r="C102" s="63" t="s">
        <v>37</v>
      </c>
      <c r="D102" s="63" t="s">
        <v>26</v>
      </c>
      <c r="E102" s="64">
        <f t="shared" si="8"/>
        <v>0.18181818181818182</v>
      </c>
      <c r="F102" s="63" t="s">
        <v>18</v>
      </c>
      <c r="G102" s="63" t="s">
        <v>19</v>
      </c>
      <c r="H102" s="51" t="s">
        <v>95</v>
      </c>
      <c r="I102" s="65" t="s">
        <v>107</v>
      </c>
      <c r="J102" s="51">
        <v>960</v>
      </c>
      <c r="K102" s="51">
        <v>12</v>
      </c>
      <c r="L102" s="51">
        <f t="shared" si="10"/>
        <v>12</v>
      </c>
      <c r="M102" s="51" t="s">
        <v>81</v>
      </c>
      <c r="N102" s="51"/>
    </row>
    <row r="103" spans="1:14" x14ac:dyDescent="0.2">
      <c r="A103" s="62">
        <v>3790</v>
      </c>
      <c r="B103" s="62">
        <v>4000</v>
      </c>
      <c r="C103" s="63" t="s">
        <v>36</v>
      </c>
      <c r="D103" s="63" t="s">
        <v>26</v>
      </c>
      <c r="E103" s="64">
        <f t="shared" si="8"/>
        <v>3.9772727272727272E-2</v>
      </c>
      <c r="F103" s="63" t="s">
        <v>18</v>
      </c>
      <c r="G103" s="63" t="s">
        <v>19</v>
      </c>
      <c r="H103" s="51" t="s">
        <v>49</v>
      </c>
      <c r="I103" s="65"/>
      <c r="J103" s="51"/>
      <c r="K103" s="51"/>
      <c r="L103" s="51"/>
      <c r="M103" s="51"/>
      <c r="N103" s="51"/>
    </row>
    <row r="104" spans="1:14" x14ac:dyDescent="0.2">
      <c r="A104" s="62">
        <v>3790</v>
      </c>
      <c r="B104" s="62">
        <v>4000</v>
      </c>
      <c r="C104" s="63" t="s">
        <v>37</v>
      </c>
      <c r="D104" s="63" t="s">
        <v>26</v>
      </c>
      <c r="E104" s="64">
        <f t="shared" si="8"/>
        <v>3.9772727272727272E-2</v>
      </c>
      <c r="F104" s="63" t="s">
        <v>18</v>
      </c>
      <c r="G104" s="63" t="s">
        <v>19</v>
      </c>
      <c r="H104" s="51" t="s">
        <v>51</v>
      </c>
      <c r="I104" s="65"/>
      <c r="J104" s="51"/>
      <c r="K104" s="51"/>
      <c r="L104" s="51"/>
      <c r="M104" s="51"/>
      <c r="N104" s="51"/>
    </row>
    <row r="105" spans="1:14" x14ac:dyDescent="0.2">
      <c r="A105" s="62">
        <v>4000</v>
      </c>
      <c r="B105" s="62">
        <v>4860</v>
      </c>
      <c r="C105" s="63" t="s">
        <v>36</v>
      </c>
      <c r="D105" s="63" t="s">
        <v>26</v>
      </c>
      <c r="E105" s="64">
        <f t="shared" si="8"/>
        <v>0.16287878787878787</v>
      </c>
      <c r="F105" s="63" t="s">
        <v>18</v>
      </c>
      <c r="G105" s="63" t="s">
        <v>19</v>
      </c>
      <c r="H105" s="51" t="s">
        <v>97</v>
      </c>
      <c r="I105" s="65" t="s">
        <v>106</v>
      </c>
      <c r="J105" s="51">
        <v>860</v>
      </c>
      <c r="K105" s="51">
        <v>11</v>
      </c>
      <c r="L105" s="51">
        <f t="shared" ref="L105:L106" si="11">K105</f>
        <v>11</v>
      </c>
      <c r="M105" s="51" t="s">
        <v>81</v>
      </c>
      <c r="N105" s="51"/>
    </row>
    <row r="106" spans="1:14" x14ac:dyDescent="0.2">
      <c r="A106" s="62">
        <v>4000</v>
      </c>
      <c r="B106" s="62">
        <v>4860</v>
      </c>
      <c r="C106" s="63" t="s">
        <v>37</v>
      </c>
      <c r="D106" s="63" t="s">
        <v>26</v>
      </c>
      <c r="E106" s="64">
        <f t="shared" si="8"/>
        <v>0.16287878787878787</v>
      </c>
      <c r="F106" s="63" t="s">
        <v>18</v>
      </c>
      <c r="G106" s="63" t="s">
        <v>19</v>
      </c>
      <c r="H106" s="51" t="s">
        <v>98</v>
      </c>
      <c r="I106" s="65" t="s">
        <v>106</v>
      </c>
      <c r="J106" s="51">
        <v>860</v>
      </c>
      <c r="K106" s="51">
        <v>11</v>
      </c>
      <c r="L106" s="51">
        <f t="shared" si="11"/>
        <v>11</v>
      </c>
      <c r="M106" s="51" t="s">
        <v>81</v>
      </c>
      <c r="N106" s="51"/>
    </row>
    <row r="107" spans="1:14" x14ac:dyDescent="0.2">
      <c r="A107" s="62">
        <v>4860</v>
      </c>
      <c r="B107" s="62">
        <v>5070</v>
      </c>
      <c r="C107" s="63" t="s">
        <v>36</v>
      </c>
      <c r="D107" s="63" t="s">
        <v>26</v>
      </c>
      <c r="E107" s="64">
        <f t="shared" si="8"/>
        <v>3.9772727272727272E-2</v>
      </c>
      <c r="F107" s="63" t="s">
        <v>18</v>
      </c>
      <c r="G107" s="63" t="s">
        <v>19</v>
      </c>
      <c r="H107" s="51" t="s">
        <v>94</v>
      </c>
      <c r="I107" s="65"/>
      <c r="J107" s="51"/>
      <c r="K107" s="51"/>
      <c r="L107" s="51"/>
      <c r="M107" s="51"/>
      <c r="N107" s="51"/>
    </row>
    <row r="108" spans="1:14" x14ac:dyDescent="0.2">
      <c r="A108" s="62">
        <v>4860</v>
      </c>
      <c r="B108" s="62">
        <v>5070</v>
      </c>
      <c r="C108" s="63" t="s">
        <v>37</v>
      </c>
      <c r="D108" s="63" t="s">
        <v>26</v>
      </c>
      <c r="E108" s="64">
        <f t="shared" si="8"/>
        <v>3.9772727272727272E-2</v>
      </c>
      <c r="F108" s="63" t="s">
        <v>18</v>
      </c>
      <c r="G108" s="63" t="s">
        <v>19</v>
      </c>
      <c r="H108" s="51" t="s">
        <v>95</v>
      </c>
      <c r="I108" s="65"/>
      <c r="J108" s="51"/>
      <c r="K108" s="51"/>
      <c r="L108" s="51"/>
      <c r="M108" s="51"/>
      <c r="N108" s="51"/>
    </row>
    <row r="109" spans="1:14" x14ac:dyDescent="0.2">
      <c r="A109" s="62">
        <v>5070</v>
      </c>
      <c r="B109" s="62">
        <v>5340</v>
      </c>
      <c r="C109" s="63" t="s">
        <v>36</v>
      </c>
      <c r="D109" s="63" t="s">
        <v>26</v>
      </c>
      <c r="E109" s="64">
        <f t="shared" si="8"/>
        <v>5.113636363636364E-2</v>
      </c>
      <c r="F109" s="63" t="s">
        <v>18</v>
      </c>
      <c r="G109" s="63" t="s">
        <v>19</v>
      </c>
      <c r="H109" s="51" t="s">
        <v>47</v>
      </c>
      <c r="I109" s="65" t="s">
        <v>83</v>
      </c>
      <c r="J109" s="51">
        <v>270</v>
      </c>
      <c r="K109" s="51">
        <v>3</v>
      </c>
      <c r="L109" s="51">
        <f>K109</f>
        <v>3</v>
      </c>
      <c r="M109" s="51" t="s">
        <v>81</v>
      </c>
      <c r="N109" s="51"/>
    </row>
    <row r="110" spans="1:14" x14ac:dyDescent="0.2">
      <c r="A110" s="62">
        <v>5070</v>
      </c>
      <c r="B110" s="62">
        <v>5340</v>
      </c>
      <c r="C110" s="63" t="s">
        <v>37</v>
      </c>
      <c r="D110" s="63" t="s">
        <v>26</v>
      </c>
      <c r="E110" s="64">
        <f t="shared" si="8"/>
        <v>5.113636363636364E-2</v>
      </c>
      <c r="F110" s="63" t="s">
        <v>18</v>
      </c>
      <c r="G110" s="63" t="s">
        <v>19</v>
      </c>
      <c r="H110" s="51" t="s">
        <v>48</v>
      </c>
      <c r="I110" s="65" t="s">
        <v>83</v>
      </c>
      <c r="J110" s="51">
        <v>270</v>
      </c>
      <c r="K110" s="51">
        <v>3</v>
      </c>
      <c r="L110" s="51">
        <f>K110</f>
        <v>3</v>
      </c>
      <c r="M110" s="51" t="s">
        <v>81</v>
      </c>
      <c r="N110" s="51"/>
    </row>
    <row r="111" spans="1:14" x14ac:dyDescent="0.2">
      <c r="A111" s="62">
        <v>5340</v>
      </c>
      <c r="B111" s="62">
        <v>5550</v>
      </c>
      <c r="C111" s="63" t="s">
        <v>36</v>
      </c>
      <c r="D111" s="63" t="s">
        <v>26</v>
      </c>
      <c r="E111" s="64">
        <f t="shared" si="8"/>
        <v>3.9772727272727272E-2</v>
      </c>
      <c r="F111" s="63" t="s">
        <v>18</v>
      </c>
      <c r="G111" s="63" t="s">
        <v>19</v>
      </c>
      <c r="H111" s="51" t="s">
        <v>92</v>
      </c>
      <c r="I111" s="65"/>
      <c r="J111" s="51"/>
      <c r="K111" s="51"/>
      <c r="L111" s="51"/>
      <c r="M111" s="51"/>
      <c r="N111" s="51"/>
    </row>
    <row r="112" spans="1:14" x14ac:dyDescent="0.2">
      <c r="A112" s="62">
        <v>5340</v>
      </c>
      <c r="B112" s="62">
        <v>5550</v>
      </c>
      <c r="C112" s="63" t="s">
        <v>37</v>
      </c>
      <c r="D112" s="63" t="s">
        <v>26</v>
      </c>
      <c r="E112" s="64">
        <f t="shared" si="8"/>
        <v>3.9772727272727272E-2</v>
      </c>
      <c r="F112" s="63" t="s">
        <v>18</v>
      </c>
      <c r="G112" s="63" t="s">
        <v>19</v>
      </c>
      <c r="H112" s="51" t="s">
        <v>96</v>
      </c>
      <c r="I112" s="65"/>
      <c r="J112" s="51"/>
      <c r="K112" s="51"/>
      <c r="L112" s="51"/>
      <c r="M112" s="51"/>
      <c r="N112" s="51"/>
    </row>
    <row r="113" spans="1:14" x14ac:dyDescent="0.2">
      <c r="A113" s="62">
        <v>42</v>
      </c>
      <c r="B113" s="62">
        <v>450</v>
      </c>
      <c r="C113" s="63" t="s">
        <v>36</v>
      </c>
      <c r="D113" s="63" t="s">
        <v>26</v>
      </c>
      <c r="E113" s="64">
        <f>((B113-A113)/5280)</f>
        <v>7.7272727272727271E-2</v>
      </c>
      <c r="F113" s="63" t="s">
        <v>18</v>
      </c>
      <c r="G113" s="63" t="s">
        <v>32</v>
      </c>
      <c r="H113" s="51" t="s">
        <v>47</v>
      </c>
      <c r="I113" s="65" t="s">
        <v>77</v>
      </c>
      <c r="J113" s="66">
        <v>408</v>
      </c>
      <c r="K113" s="51">
        <v>10</v>
      </c>
      <c r="L113" s="51">
        <f>K113</f>
        <v>10</v>
      </c>
      <c r="M113" s="51" t="s">
        <v>64</v>
      </c>
      <c r="N113" s="51" t="s">
        <v>65</v>
      </c>
    </row>
    <row r="114" spans="1:14" x14ac:dyDescent="0.2">
      <c r="A114" s="62">
        <v>42</v>
      </c>
      <c r="B114" s="62">
        <v>450</v>
      </c>
      <c r="C114" s="63" t="s">
        <v>37</v>
      </c>
      <c r="D114" s="63" t="s">
        <v>26</v>
      </c>
      <c r="E114" s="64">
        <f t="shared" ref="E114:E168" si="12">((B114-A114)/5280)</f>
        <v>7.7272727272727271E-2</v>
      </c>
      <c r="F114" s="63" t="s">
        <v>18</v>
      </c>
      <c r="G114" s="63" t="s">
        <v>32</v>
      </c>
      <c r="H114" s="51" t="s">
        <v>48</v>
      </c>
      <c r="I114" s="65" t="s">
        <v>77</v>
      </c>
      <c r="J114" s="66">
        <v>408</v>
      </c>
      <c r="K114" s="51">
        <v>10</v>
      </c>
      <c r="L114" s="51">
        <f>K114</f>
        <v>10</v>
      </c>
      <c r="M114" s="51" t="s">
        <v>64</v>
      </c>
      <c r="N114" s="51" t="s">
        <v>65</v>
      </c>
    </row>
    <row r="115" spans="1:14" x14ac:dyDescent="0.2">
      <c r="A115" s="62">
        <v>450</v>
      </c>
      <c r="B115" s="62">
        <v>923</v>
      </c>
      <c r="C115" s="63" t="s">
        <v>36</v>
      </c>
      <c r="D115" s="63" t="s">
        <v>26</v>
      </c>
      <c r="E115" s="64">
        <f t="shared" si="12"/>
        <v>8.9583333333333334E-2</v>
      </c>
      <c r="F115" s="63" t="s">
        <v>18</v>
      </c>
      <c r="G115" s="63" t="s">
        <v>32</v>
      </c>
      <c r="H115" s="51" t="s">
        <v>49</v>
      </c>
      <c r="I115" s="65" t="s">
        <v>58</v>
      </c>
      <c r="J115" s="66">
        <f>5*80</f>
        <v>400</v>
      </c>
      <c r="K115" s="51">
        <v>5</v>
      </c>
      <c r="L115" s="51">
        <f t="shared" ref="L115:L123" si="13">K115</f>
        <v>5</v>
      </c>
      <c r="M115" s="51" t="s">
        <v>64</v>
      </c>
      <c r="N115" s="51" t="s">
        <v>25</v>
      </c>
    </row>
    <row r="116" spans="1:14" x14ac:dyDescent="0.2">
      <c r="A116" s="62">
        <v>450</v>
      </c>
      <c r="B116" s="62">
        <v>923</v>
      </c>
      <c r="C116" s="63" t="s">
        <v>37</v>
      </c>
      <c r="D116" s="63" t="s">
        <v>26</v>
      </c>
      <c r="E116" s="64">
        <f t="shared" si="12"/>
        <v>8.9583333333333334E-2</v>
      </c>
      <c r="F116" s="63" t="s">
        <v>18</v>
      </c>
      <c r="G116" s="63" t="s">
        <v>32</v>
      </c>
      <c r="H116" s="51" t="s">
        <v>51</v>
      </c>
      <c r="I116" s="65" t="s">
        <v>58</v>
      </c>
      <c r="J116" s="66">
        <f>5*80</f>
        <v>400</v>
      </c>
      <c r="K116" s="51">
        <v>5</v>
      </c>
      <c r="L116" s="51">
        <f t="shared" si="13"/>
        <v>5</v>
      </c>
      <c r="M116" s="51" t="s">
        <v>64</v>
      </c>
      <c r="N116" s="51" t="s">
        <v>25</v>
      </c>
    </row>
    <row r="117" spans="1:14" x14ac:dyDescent="0.2">
      <c r="A117" s="62">
        <v>450</v>
      </c>
      <c r="B117" s="62">
        <v>923</v>
      </c>
      <c r="C117" s="63" t="s">
        <v>36</v>
      </c>
      <c r="D117" s="63" t="s">
        <v>26</v>
      </c>
      <c r="E117" s="64">
        <f t="shared" si="12"/>
        <v>8.9583333333333334E-2</v>
      </c>
      <c r="F117" s="63" t="s">
        <v>18</v>
      </c>
      <c r="G117" s="63" t="s">
        <v>32</v>
      </c>
      <c r="H117" s="51" t="s">
        <v>49</v>
      </c>
      <c r="I117" s="65" t="s">
        <v>78</v>
      </c>
      <c r="J117" s="66">
        <v>73</v>
      </c>
      <c r="K117" s="51">
        <v>1</v>
      </c>
      <c r="L117" s="51">
        <f t="shared" si="13"/>
        <v>1</v>
      </c>
      <c r="M117" s="51" t="s">
        <v>64</v>
      </c>
      <c r="N117" s="51" t="s">
        <v>25</v>
      </c>
    </row>
    <row r="118" spans="1:14" x14ac:dyDescent="0.2">
      <c r="A118" s="62">
        <v>450</v>
      </c>
      <c r="B118" s="62">
        <v>923</v>
      </c>
      <c r="C118" s="63" t="s">
        <v>37</v>
      </c>
      <c r="D118" s="63" t="s">
        <v>26</v>
      </c>
      <c r="E118" s="64">
        <f t="shared" si="12"/>
        <v>8.9583333333333334E-2</v>
      </c>
      <c r="F118" s="63" t="s">
        <v>18</v>
      </c>
      <c r="G118" s="63" t="s">
        <v>32</v>
      </c>
      <c r="H118" s="51" t="s">
        <v>51</v>
      </c>
      <c r="I118" s="65" t="s">
        <v>78</v>
      </c>
      <c r="J118" s="66">
        <v>73</v>
      </c>
      <c r="K118" s="51">
        <v>1</v>
      </c>
      <c r="L118" s="51">
        <f t="shared" si="13"/>
        <v>1</v>
      </c>
      <c r="M118" s="51" t="s">
        <v>64</v>
      </c>
      <c r="N118" s="51" t="s">
        <v>25</v>
      </c>
    </row>
    <row r="119" spans="1:14" x14ac:dyDescent="0.2">
      <c r="A119" s="62">
        <v>923</v>
      </c>
      <c r="B119" s="62">
        <v>950</v>
      </c>
      <c r="C119" s="63" t="s">
        <v>36</v>
      </c>
      <c r="D119" s="63" t="s">
        <v>26</v>
      </c>
      <c r="E119" s="64">
        <f t="shared" si="12"/>
        <v>5.1136363636363636E-3</v>
      </c>
      <c r="F119" s="63" t="s">
        <v>18</v>
      </c>
      <c r="G119" s="63" t="s">
        <v>24</v>
      </c>
      <c r="H119" s="51" t="s">
        <v>54</v>
      </c>
      <c r="I119" s="65" t="s">
        <v>79</v>
      </c>
      <c r="J119" s="66">
        <v>27</v>
      </c>
      <c r="K119" s="51">
        <v>1</v>
      </c>
      <c r="L119" s="51">
        <f t="shared" si="13"/>
        <v>1</v>
      </c>
      <c r="M119" s="51" t="s">
        <v>81</v>
      </c>
      <c r="N119" s="51"/>
    </row>
    <row r="120" spans="1:14" x14ac:dyDescent="0.2">
      <c r="A120" s="62">
        <v>923</v>
      </c>
      <c r="B120" s="62">
        <v>950</v>
      </c>
      <c r="C120" s="63" t="s">
        <v>37</v>
      </c>
      <c r="D120" s="63" t="s">
        <v>26</v>
      </c>
      <c r="E120" s="64">
        <f t="shared" si="12"/>
        <v>5.1136363636363636E-3</v>
      </c>
      <c r="F120" s="63" t="s">
        <v>18</v>
      </c>
      <c r="G120" s="63" t="s">
        <v>24</v>
      </c>
      <c r="H120" s="51" t="s">
        <v>55</v>
      </c>
      <c r="I120" s="65" t="s">
        <v>79</v>
      </c>
      <c r="J120" s="66">
        <v>27</v>
      </c>
      <c r="K120" s="51">
        <v>1</v>
      </c>
      <c r="L120" s="51">
        <f t="shared" si="13"/>
        <v>1</v>
      </c>
      <c r="M120" s="51" t="s">
        <v>81</v>
      </c>
      <c r="N120" s="51"/>
    </row>
    <row r="121" spans="1:14" x14ac:dyDescent="0.2">
      <c r="A121" s="62">
        <v>950</v>
      </c>
      <c r="B121" s="62">
        <v>1089</v>
      </c>
      <c r="C121" s="63" t="s">
        <v>36</v>
      </c>
      <c r="D121" s="63" t="s">
        <v>26</v>
      </c>
      <c r="E121" s="64">
        <f t="shared" si="12"/>
        <v>2.6325757575757575E-2</v>
      </c>
      <c r="F121" s="63" t="s">
        <v>18</v>
      </c>
      <c r="G121" s="63" t="s">
        <v>24</v>
      </c>
      <c r="H121" s="51" t="s">
        <v>47</v>
      </c>
      <c r="I121" s="65" t="s">
        <v>79</v>
      </c>
      <c r="J121" s="66">
        <v>139</v>
      </c>
      <c r="K121" s="51">
        <v>1</v>
      </c>
      <c r="L121" s="51">
        <f t="shared" si="13"/>
        <v>1</v>
      </c>
      <c r="M121" s="51" t="s">
        <v>81</v>
      </c>
      <c r="N121" s="51"/>
    </row>
    <row r="122" spans="1:14" x14ac:dyDescent="0.2">
      <c r="A122" s="62">
        <v>950</v>
      </c>
      <c r="B122" s="62">
        <v>1089</v>
      </c>
      <c r="C122" s="63" t="s">
        <v>37</v>
      </c>
      <c r="D122" s="63" t="s">
        <v>26</v>
      </c>
      <c r="E122" s="64">
        <f t="shared" si="12"/>
        <v>2.6325757575757575E-2</v>
      </c>
      <c r="F122" s="63" t="s">
        <v>18</v>
      </c>
      <c r="G122" s="63" t="s">
        <v>24</v>
      </c>
      <c r="H122" s="51" t="s">
        <v>48</v>
      </c>
      <c r="I122" s="65" t="s">
        <v>79</v>
      </c>
      <c r="J122" s="66">
        <v>139</v>
      </c>
      <c r="K122" s="51">
        <v>1</v>
      </c>
      <c r="L122" s="51">
        <f t="shared" si="13"/>
        <v>1</v>
      </c>
      <c r="M122" s="51" t="s">
        <v>81</v>
      </c>
      <c r="N122" s="51"/>
    </row>
    <row r="123" spans="1:14" x14ac:dyDescent="0.2">
      <c r="A123" s="62">
        <v>18598</v>
      </c>
      <c r="B123" s="62">
        <v>18810</v>
      </c>
      <c r="C123" s="63" t="s">
        <v>37</v>
      </c>
      <c r="D123" s="63" t="s">
        <v>26</v>
      </c>
      <c r="E123" s="64">
        <f t="shared" si="12"/>
        <v>4.0151515151515153E-2</v>
      </c>
      <c r="F123" s="63" t="s">
        <v>18</v>
      </c>
      <c r="G123" s="63" t="s">
        <v>23</v>
      </c>
      <c r="H123" s="51" t="s">
        <v>47</v>
      </c>
      <c r="I123" s="67" t="s">
        <v>83</v>
      </c>
      <c r="J123" s="51">
        <v>212</v>
      </c>
      <c r="K123" s="51">
        <v>3</v>
      </c>
      <c r="L123" s="51">
        <f t="shared" si="13"/>
        <v>3</v>
      </c>
      <c r="M123" s="51" t="s">
        <v>81</v>
      </c>
      <c r="N123" s="51"/>
    </row>
    <row r="124" spans="1:14" x14ac:dyDescent="0.2">
      <c r="A124" s="62">
        <v>18930</v>
      </c>
      <c r="B124" s="62">
        <v>19343</v>
      </c>
      <c r="C124" s="63" t="s">
        <v>37</v>
      </c>
      <c r="D124" s="63" t="s">
        <v>26</v>
      </c>
      <c r="E124" s="64">
        <f t="shared" si="12"/>
        <v>7.8219696969696967E-2</v>
      </c>
      <c r="F124" s="63" t="s">
        <v>18</v>
      </c>
      <c r="G124" s="63" t="s">
        <v>23</v>
      </c>
      <c r="H124" s="51" t="s">
        <v>86</v>
      </c>
      <c r="I124" s="67" t="s">
        <v>83</v>
      </c>
      <c r="J124" s="66">
        <f>3*80</f>
        <v>240</v>
      </c>
      <c r="K124" s="51">
        <v>3</v>
      </c>
      <c r="L124" s="51"/>
      <c r="M124" s="51" t="s">
        <v>81</v>
      </c>
      <c r="N124" s="51"/>
    </row>
    <row r="125" spans="1:14" x14ac:dyDescent="0.2">
      <c r="A125" s="62"/>
      <c r="B125" s="62"/>
      <c r="C125" s="63"/>
      <c r="D125" s="63" t="s">
        <v>26</v>
      </c>
      <c r="E125" s="64"/>
      <c r="F125" s="63"/>
      <c r="G125" s="63"/>
      <c r="H125" s="51" t="s">
        <v>49</v>
      </c>
      <c r="I125" s="67" t="s">
        <v>87</v>
      </c>
      <c r="J125" s="66">
        <v>173</v>
      </c>
      <c r="K125" s="51">
        <v>4</v>
      </c>
      <c r="L125" s="51"/>
      <c r="M125" s="51" t="s">
        <v>64</v>
      </c>
      <c r="N125" s="51" t="s">
        <v>25</v>
      </c>
    </row>
    <row r="126" spans="1:14" x14ac:dyDescent="0.2">
      <c r="A126" s="62">
        <v>20503</v>
      </c>
      <c r="B126" s="62">
        <v>20680</v>
      </c>
      <c r="C126" s="63" t="s">
        <v>36</v>
      </c>
      <c r="D126" s="63" t="s">
        <v>26</v>
      </c>
      <c r="E126" s="64">
        <f t="shared" si="12"/>
        <v>3.3522727272727273E-2</v>
      </c>
      <c r="F126" s="63" t="s">
        <v>18</v>
      </c>
      <c r="G126" s="63" t="s">
        <v>23</v>
      </c>
      <c r="H126" s="51" t="s">
        <v>47</v>
      </c>
      <c r="I126" s="67" t="s">
        <v>73</v>
      </c>
      <c r="J126" s="51">
        <v>80</v>
      </c>
      <c r="K126" s="51">
        <v>2</v>
      </c>
      <c r="L126" s="51"/>
      <c r="M126" s="51" t="s">
        <v>64</v>
      </c>
      <c r="N126" s="51" t="s">
        <v>65</v>
      </c>
    </row>
    <row r="127" spans="1:14" x14ac:dyDescent="0.2">
      <c r="A127" s="62"/>
      <c r="B127" s="62"/>
      <c r="C127" s="63"/>
      <c r="D127" s="63" t="s">
        <v>26</v>
      </c>
      <c r="E127" s="64"/>
      <c r="F127" s="63"/>
      <c r="G127" s="63"/>
      <c r="H127" s="51" t="s">
        <v>47</v>
      </c>
      <c r="I127" s="67" t="s">
        <v>79</v>
      </c>
      <c r="J127" s="51">
        <v>97</v>
      </c>
      <c r="K127" s="51">
        <v>1</v>
      </c>
      <c r="L127" s="51"/>
      <c r="M127" s="51" t="s">
        <v>81</v>
      </c>
      <c r="N127" s="51"/>
    </row>
    <row r="128" spans="1:14" x14ac:dyDescent="0.2">
      <c r="A128" s="62">
        <v>21063</v>
      </c>
      <c r="B128" s="62">
        <v>21313</v>
      </c>
      <c r="C128" s="63" t="s">
        <v>36</v>
      </c>
      <c r="D128" s="63" t="s">
        <v>26</v>
      </c>
      <c r="E128" s="64">
        <f t="shared" si="12"/>
        <v>4.7348484848484848E-2</v>
      </c>
      <c r="F128" s="63" t="s">
        <v>18</v>
      </c>
      <c r="G128" s="63" t="s">
        <v>23</v>
      </c>
      <c r="H128" s="51" t="s">
        <v>48</v>
      </c>
      <c r="I128" s="65" t="s">
        <v>80</v>
      </c>
      <c r="J128" s="51">
        <v>250</v>
      </c>
      <c r="K128" s="51">
        <v>4</v>
      </c>
      <c r="L128" s="51">
        <v>4</v>
      </c>
      <c r="M128" s="51" t="s">
        <v>81</v>
      </c>
      <c r="N128" s="51"/>
    </row>
    <row r="129" spans="1:14" x14ac:dyDescent="0.2">
      <c r="A129" s="62"/>
      <c r="B129" s="62"/>
      <c r="C129" s="63"/>
      <c r="D129" s="63" t="s">
        <v>26</v>
      </c>
      <c r="E129" s="64"/>
      <c r="F129" s="63"/>
      <c r="G129" s="63"/>
      <c r="H129" s="51"/>
      <c r="I129" s="67"/>
      <c r="J129" s="51"/>
      <c r="K129" s="51"/>
      <c r="L129" s="51"/>
      <c r="M129" s="51"/>
      <c r="N129" s="51"/>
    </row>
    <row r="130" spans="1:14" x14ac:dyDescent="0.2">
      <c r="A130" s="62">
        <v>21977</v>
      </c>
      <c r="B130" s="62">
        <v>22262</v>
      </c>
      <c r="C130" s="63" t="s">
        <v>37</v>
      </c>
      <c r="D130" s="63" t="s">
        <v>26</v>
      </c>
      <c r="E130" s="64">
        <f t="shared" si="12"/>
        <v>5.3977272727272728E-2</v>
      </c>
      <c r="F130" s="63" t="s">
        <v>18</v>
      </c>
      <c r="G130" s="63" t="s">
        <v>23</v>
      </c>
      <c r="H130" s="51" t="s">
        <v>88</v>
      </c>
      <c r="I130" s="67" t="s">
        <v>80</v>
      </c>
      <c r="J130" s="51">
        <v>285</v>
      </c>
      <c r="K130" s="51">
        <v>4</v>
      </c>
      <c r="L130" s="51">
        <v>4</v>
      </c>
      <c r="M130" s="51" t="s">
        <v>81</v>
      </c>
      <c r="N130" s="51"/>
    </row>
    <row r="131" spans="1:14" x14ac:dyDescent="0.2">
      <c r="A131" s="62">
        <v>15545</v>
      </c>
      <c r="B131" s="62">
        <v>15568</v>
      </c>
      <c r="C131" s="63" t="s">
        <v>36</v>
      </c>
      <c r="D131" s="63" t="s">
        <v>26</v>
      </c>
      <c r="E131" s="64">
        <f t="shared" si="12"/>
        <v>4.3560606060606064E-3</v>
      </c>
      <c r="F131" s="63" t="s">
        <v>18</v>
      </c>
      <c r="G131" s="63" t="s">
        <v>33</v>
      </c>
      <c r="H131" s="51" t="s">
        <v>47</v>
      </c>
      <c r="I131" s="60"/>
      <c r="J131" s="51"/>
      <c r="K131" s="51"/>
      <c r="L131" s="51"/>
      <c r="M131" s="51"/>
      <c r="N131" s="51"/>
    </row>
    <row r="132" spans="1:14" x14ac:dyDescent="0.2">
      <c r="A132" s="62">
        <v>15568</v>
      </c>
      <c r="B132" s="62">
        <v>15985</v>
      </c>
      <c r="C132" s="63" t="s">
        <v>36</v>
      </c>
      <c r="D132" s="63" t="s">
        <v>26</v>
      </c>
      <c r="E132" s="64">
        <f t="shared" si="12"/>
        <v>7.8977272727272729E-2</v>
      </c>
      <c r="F132" s="63" t="s">
        <v>18</v>
      </c>
      <c r="G132" s="63" t="s">
        <v>33</v>
      </c>
      <c r="H132" s="51" t="s">
        <v>47</v>
      </c>
      <c r="I132" s="65" t="s">
        <v>63</v>
      </c>
      <c r="J132" s="66">
        <v>417</v>
      </c>
      <c r="K132" s="51">
        <v>11</v>
      </c>
      <c r="L132" s="51">
        <f>K132</f>
        <v>11</v>
      </c>
      <c r="M132" s="51" t="s">
        <v>64</v>
      </c>
      <c r="N132" s="51" t="s">
        <v>65</v>
      </c>
    </row>
    <row r="133" spans="1:14" x14ac:dyDescent="0.2">
      <c r="A133" s="62">
        <v>15985</v>
      </c>
      <c r="B133" s="62">
        <v>16385</v>
      </c>
      <c r="C133" s="63" t="s">
        <v>36</v>
      </c>
      <c r="D133" s="63" t="s">
        <v>26</v>
      </c>
      <c r="E133" s="64">
        <f t="shared" si="12"/>
        <v>7.575757575757576E-2</v>
      </c>
      <c r="F133" s="63" t="s">
        <v>18</v>
      </c>
      <c r="G133" s="63" t="s">
        <v>33</v>
      </c>
      <c r="H133" s="51" t="s">
        <v>47</v>
      </c>
      <c r="I133" s="65" t="s">
        <v>58</v>
      </c>
      <c r="J133" s="66">
        <f>5*80</f>
        <v>400</v>
      </c>
      <c r="K133" s="51">
        <v>5</v>
      </c>
      <c r="L133" s="51">
        <f t="shared" ref="L133:L152" si="14">K133</f>
        <v>5</v>
      </c>
      <c r="M133" s="51" t="s">
        <v>64</v>
      </c>
      <c r="N133" s="51" t="s">
        <v>25</v>
      </c>
    </row>
    <row r="134" spans="1:14" x14ac:dyDescent="0.2">
      <c r="A134" s="62">
        <v>15545</v>
      </c>
      <c r="B134" s="62">
        <v>15568</v>
      </c>
      <c r="C134" s="63" t="s">
        <v>37</v>
      </c>
      <c r="D134" s="63" t="s">
        <v>26</v>
      </c>
      <c r="E134" s="64">
        <f t="shared" si="12"/>
        <v>4.3560606060606064E-3</v>
      </c>
      <c r="F134" s="63" t="s">
        <v>18</v>
      </c>
      <c r="G134" s="63" t="s">
        <v>33</v>
      </c>
      <c r="H134" s="51" t="s">
        <v>48</v>
      </c>
      <c r="I134" s="65"/>
      <c r="J134" s="66"/>
      <c r="K134" s="51"/>
      <c r="L134" s="51"/>
      <c r="M134" s="51"/>
      <c r="N134" s="51"/>
    </row>
    <row r="135" spans="1:14" x14ac:dyDescent="0.2">
      <c r="A135" s="62">
        <v>15568</v>
      </c>
      <c r="B135" s="62">
        <v>15985</v>
      </c>
      <c r="C135" s="63" t="s">
        <v>37</v>
      </c>
      <c r="D135" s="63" t="s">
        <v>26</v>
      </c>
      <c r="E135" s="64">
        <f t="shared" si="12"/>
        <v>7.8977272727272729E-2</v>
      </c>
      <c r="F135" s="63" t="s">
        <v>18</v>
      </c>
      <c r="G135" s="63" t="s">
        <v>33</v>
      </c>
      <c r="H135" s="51" t="s">
        <v>48</v>
      </c>
      <c r="I135" s="65" t="s">
        <v>63</v>
      </c>
      <c r="J135" s="66">
        <v>417</v>
      </c>
      <c r="K135" s="51">
        <v>11</v>
      </c>
      <c r="L135" s="51">
        <f t="shared" si="14"/>
        <v>11</v>
      </c>
      <c r="M135" s="51" t="s">
        <v>64</v>
      </c>
      <c r="N135" s="51" t="s">
        <v>25</v>
      </c>
    </row>
    <row r="136" spans="1:14" x14ac:dyDescent="0.2">
      <c r="A136" s="62">
        <v>15985</v>
      </c>
      <c r="B136" s="62">
        <v>16385</v>
      </c>
      <c r="C136" s="63" t="s">
        <v>37</v>
      </c>
      <c r="D136" s="63" t="s">
        <v>26</v>
      </c>
      <c r="E136" s="64">
        <f t="shared" si="12"/>
        <v>7.575757575757576E-2</v>
      </c>
      <c r="F136" s="63" t="s">
        <v>18</v>
      </c>
      <c r="G136" s="63" t="s">
        <v>33</v>
      </c>
      <c r="H136" s="51" t="s">
        <v>48</v>
      </c>
      <c r="I136" s="65" t="s">
        <v>58</v>
      </c>
      <c r="J136" s="66">
        <f>5*80</f>
        <v>400</v>
      </c>
      <c r="K136" s="51">
        <v>5</v>
      </c>
      <c r="L136" s="51">
        <f t="shared" si="14"/>
        <v>5</v>
      </c>
      <c r="M136" s="51" t="s">
        <v>64</v>
      </c>
      <c r="N136" s="51" t="s">
        <v>25</v>
      </c>
    </row>
    <row r="137" spans="1:14" x14ac:dyDescent="0.2">
      <c r="A137" s="62">
        <v>16385</v>
      </c>
      <c r="B137" s="62">
        <v>16700</v>
      </c>
      <c r="C137" s="63" t="s">
        <v>36</v>
      </c>
      <c r="D137" s="63" t="s">
        <v>26</v>
      </c>
      <c r="E137" s="64">
        <f t="shared" si="12"/>
        <v>5.9659090909090912E-2</v>
      </c>
      <c r="F137" s="63" t="s">
        <v>18</v>
      </c>
      <c r="G137" s="63" t="s">
        <v>33</v>
      </c>
      <c r="H137" s="51" t="s">
        <v>49</v>
      </c>
      <c r="I137" s="65" t="s">
        <v>80</v>
      </c>
      <c r="J137" s="66">
        <v>315</v>
      </c>
      <c r="K137" s="51">
        <v>4</v>
      </c>
      <c r="L137" s="51">
        <f t="shared" si="14"/>
        <v>4</v>
      </c>
      <c r="M137" s="51" t="s">
        <v>81</v>
      </c>
      <c r="N137" s="51"/>
    </row>
    <row r="138" spans="1:14" x14ac:dyDescent="0.2">
      <c r="A138" s="62">
        <v>16385</v>
      </c>
      <c r="B138" s="62">
        <v>16700</v>
      </c>
      <c r="C138" s="63" t="s">
        <v>37</v>
      </c>
      <c r="D138" s="63" t="s">
        <v>26</v>
      </c>
      <c r="E138" s="64">
        <f t="shared" si="12"/>
        <v>5.9659090909090912E-2</v>
      </c>
      <c r="F138" s="63" t="s">
        <v>18</v>
      </c>
      <c r="G138" s="63" t="s">
        <v>33</v>
      </c>
      <c r="H138" s="51" t="s">
        <v>51</v>
      </c>
      <c r="I138" s="65" t="s">
        <v>80</v>
      </c>
      <c r="J138" s="66">
        <v>315</v>
      </c>
      <c r="K138" s="51">
        <v>4</v>
      </c>
      <c r="L138" s="51">
        <f t="shared" si="14"/>
        <v>4</v>
      </c>
      <c r="M138" s="51" t="s">
        <v>81</v>
      </c>
      <c r="N138" s="51"/>
    </row>
    <row r="139" spans="1:14" x14ac:dyDescent="0.2">
      <c r="A139" s="62">
        <v>16700</v>
      </c>
      <c r="B139" s="62">
        <v>17200</v>
      </c>
      <c r="C139" s="63" t="s">
        <v>36</v>
      </c>
      <c r="D139" s="63" t="s">
        <v>26</v>
      </c>
      <c r="E139" s="64">
        <f t="shared" si="12"/>
        <v>9.4696969696969696E-2</v>
      </c>
      <c r="F139" s="63" t="s">
        <v>18</v>
      </c>
      <c r="G139" s="63" t="s">
        <v>33</v>
      </c>
      <c r="H139" s="51" t="s">
        <v>47</v>
      </c>
      <c r="I139" s="65" t="s">
        <v>82</v>
      </c>
      <c r="J139" s="66">
        <v>500</v>
      </c>
      <c r="K139" s="51">
        <v>6</v>
      </c>
      <c r="L139" s="51">
        <f>K139</f>
        <v>6</v>
      </c>
      <c r="M139" s="51" t="s">
        <v>81</v>
      </c>
      <c r="N139" s="51"/>
    </row>
    <row r="140" spans="1:14" x14ac:dyDescent="0.2">
      <c r="A140" s="62">
        <v>16700</v>
      </c>
      <c r="B140" s="62">
        <v>17200</v>
      </c>
      <c r="C140" s="63" t="s">
        <v>37</v>
      </c>
      <c r="D140" s="63" t="s">
        <v>26</v>
      </c>
      <c r="E140" s="64">
        <f t="shared" si="12"/>
        <v>9.4696969696969696E-2</v>
      </c>
      <c r="F140" s="63" t="s">
        <v>18</v>
      </c>
      <c r="G140" s="63" t="s">
        <v>33</v>
      </c>
      <c r="H140" s="51" t="s">
        <v>48</v>
      </c>
      <c r="I140" s="65" t="s">
        <v>82</v>
      </c>
      <c r="J140" s="66">
        <v>500</v>
      </c>
      <c r="K140" s="51">
        <v>6</v>
      </c>
      <c r="L140" s="51">
        <f>K140</f>
        <v>6</v>
      </c>
      <c r="M140" s="51" t="s">
        <v>81</v>
      </c>
      <c r="N140" s="51"/>
    </row>
    <row r="141" spans="1:14" x14ac:dyDescent="0.2">
      <c r="A141" s="62">
        <v>17200</v>
      </c>
      <c r="B141" s="62">
        <v>17350</v>
      </c>
      <c r="C141" s="63" t="s">
        <v>36</v>
      </c>
      <c r="D141" s="63" t="s">
        <v>26</v>
      </c>
      <c r="E141" s="64">
        <f t="shared" si="12"/>
        <v>2.8409090909090908E-2</v>
      </c>
      <c r="F141" s="63" t="s">
        <v>18</v>
      </c>
      <c r="G141" s="63" t="s">
        <v>33</v>
      </c>
      <c r="H141" s="51" t="s">
        <v>49</v>
      </c>
      <c r="I141" s="65"/>
      <c r="J141" s="66"/>
      <c r="K141" s="51"/>
      <c r="L141" s="51"/>
      <c r="M141" s="51"/>
      <c r="N141" s="51"/>
    </row>
    <row r="142" spans="1:14" x14ac:dyDescent="0.2">
      <c r="A142" s="62">
        <v>17200</v>
      </c>
      <c r="B142" s="62">
        <v>17350</v>
      </c>
      <c r="C142" s="63" t="s">
        <v>37</v>
      </c>
      <c r="D142" s="63" t="s">
        <v>26</v>
      </c>
      <c r="E142" s="64">
        <f t="shared" si="12"/>
        <v>2.8409090909090908E-2</v>
      </c>
      <c r="F142" s="63" t="s">
        <v>18</v>
      </c>
      <c r="G142" s="63" t="s">
        <v>33</v>
      </c>
      <c r="H142" s="51" t="s">
        <v>51</v>
      </c>
      <c r="I142" s="65"/>
      <c r="J142" s="66"/>
      <c r="K142" s="51"/>
      <c r="L142" s="51"/>
      <c r="M142" s="51"/>
      <c r="N142" s="51"/>
    </row>
    <row r="143" spans="1:14" x14ac:dyDescent="0.2">
      <c r="A143" s="62">
        <v>17350</v>
      </c>
      <c r="B143" s="62">
        <v>17450</v>
      </c>
      <c r="C143" s="63" t="s">
        <v>36</v>
      </c>
      <c r="D143" s="63" t="s">
        <v>26</v>
      </c>
      <c r="E143" s="64">
        <f t="shared" si="12"/>
        <v>1.893939393939394E-2</v>
      </c>
      <c r="F143" s="63" t="s">
        <v>18</v>
      </c>
      <c r="G143" s="63" t="s">
        <v>33</v>
      </c>
      <c r="H143" s="51" t="s">
        <v>49</v>
      </c>
      <c r="I143" s="65"/>
      <c r="J143" s="66"/>
      <c r="K143" s="51"/>
      <c r="L143" s="51"/>
      <c r="M143" s="51"/>
      <c r="N143" s="51"/>
    </row>
    <row r="144" spans="1:14" x14ac:dyDescent="0.2">
      <c r="A144" s="62">
        <v>17450</v>
      </c>
      <c r="B144" s="62">
        <v>17611</v>
      </c>
      <c r="C144" s="63" t="s">
        <v>36</v>
      </c>
      <c r="D144" s="63" t="s">
        <v>26</v>
      </c>
      <c r="E144" s="64">
        <f t="shared" si="12"/>
        <v>3.0492424242424241E-2</v>
      </c>
      <c r="F144" s="63" t="s">
        <v>18</v>
      </c>
      <c r="G144" s="63" t="s">
        <v>33</v>
      </c>
      <c r="H144" s="51" t="s">
        <v>49</v>
      </c>
      <c r="I144" s="65" t="s">
        <v>83</v>
      </c>
      <c r="J144" s="66">
        <v>261</v>
      </c>
      <c r="K144" s="51">
        <v>3</v>
      </c>
      <c r="L144" s="51">
        <f>K144</f>
        <v>3</v>
      </c>
      <c r="M144" s="51" t="s">
        <v>81</v>
      </c>
      <c r="N144" s="51"/>
    </row>
    <row r="145" spans="1:14" x14ac:dyDescent="0.2">
      <c r="A145" s="62">
        <v>17350</v>
      </c>
      <c r="B145" s="62">
        <v>17450</v>
      </c>
      <c r="C145" s="63" t="s">
        <v>37</v>
      </c>
      <c r="D145" s="63" t="s">
        <v>26</v>
      </c>
      <c r="E145" s="64">
        <f t="shared" si="12"/>
        <v>1.893939393939394E-2</v>
      </c>
      <c r="F145" s="63" t="s">
        <v>18</v>
      </c>
      <c r="G145" s="63" t="s">
        <v>33</v>
      </c>
      <c r="H145" s="51" t="s">
        <v>51</v>
      </c>
      <c r="I145" s="65"/>
      <c r="J145" s="66"/>
      <c r="K145" s="51"/>
      <c r="L145" s="51"/>
      <c r="M145" s="51"/>
      <c r="N145" s="51"/>
    </row>
    <row r="146" spans="1:14" x14ac:dyDescent="0.2">
      <c r="A146" s="62">
        <v>17450</v>
      </c>
      <c r="B146" s="62">
        <v>17611</v>
      </c>
      <c r="C146" s="63" t="s">
        <v>37</v>
      </c>
      <c r="D146" s="63" t="s">
        <v>26</v>
      </c>
      <c r="E146" s="64">
        <f t="shared" si="12"/>
        <v>3.0492424242424241E-2</v>
      </c>
      <c r="F146" s="63" t="s">
        <v>18</v>
      </c>
      <c r="G146" s="63" t="s">
        <v>33</v>
      </c>
      <c r="H146" s="51" t="s">
        <v>51</v>
      </c>
      <c r="I146" s="65" t="s">
        <v>83</v>
      </c>
      <c r="J146" s="66">
        <v>261</v>
      </c>
      <c r="K146" s="51">
        <v>3</v>
      </c>
      <c r="L146" s="51">
        <v>3</v>
      </c>
      <c r="M146" s="51" t="s">
        <v>81</v>
      </c>
      <c r="N146" s="51"/>
    </row>
    <row r="147" spans="1:14" x14ac:dyDescent="0.2">
      <c r="A147" s="62">
        <v>17611</v>
      </c>
      <c r="B147" s="62">
        <v>17950</v>
      </c>
      <c r="C147" s="63" t="s">
        <v>36</v>
      </c>
      <c r="D147" s="63" t="s">
        <v>26</v>
      </c>
      <c r="E147" s="64">
        <f t="shared" si="12"/>
        <v>6.4204545454545459E-2</v>
      </c>
      <c r="F147" s="63" t="s">
        <v>18</v>
      </c>
      <c r="G147" s="63" t="s">
        <v>33</v>
      </c>
      <c r="H147" s="51" t="s">
        <v>50</v>
      </c>
      <c r="I147" s="65" t="s">
        <v>90</v>
      </c>
      <c r="J147" s="66">
        <v>339</v>
      </c>
      <c r="K147" s="51">
        <v>3</v>
      </c>
      <c r="L147" s="51">
        <f t="shared" si="14"/>
        <v>3</v>
      </c>
      <c r="M147" s="51" t="s">
        <v>64</v>
      </c>
      <c r="N147" s="51" t="s">
        <v>25</v>
      </c>
    </row>
    <row r="148" spans="1:14" x14ac:dyDescent="0.2">
      <c r="A148" s="62">
        <v>17950</v>
      </c>
      <c r="B148" s="62">
        <v>18050</v>
      </c>
      <c r="C148" s="63" t="s">
        <v>36</v>
      </c>
      <c r="D148" s="63" t="s">
        <v>26</v>
      </c>
      <c r="E148" s="64">
        <f t="shared" si="12"/>
        <v>1.893939393939394E-2</v>
      </c>
      <c r="F148" s="63" t="s">
        <v>18</v>
      </c>
      <c r="G148" s="63" t="s">
        <v>33</v>
      </c>
      <c r="H148" s="51" t="s">
        <v>50</v>
      </c>
      <c r="I148" s="65"/>
      <c r="J148" s="66"/>
      <c r="K148" s="51"/>
      <c r="L148" s="51"/>
      <c r="M148" s="51"/>
      <c r="N148" s="51"/>
    </row>
    <row r="149" spans="1:14" x14ac:dyDescent="0.2">
      <c r="A149" s="62">
        <v>17611</v>
      </c>
      <c r="B149" s="62">
        <v>17950</v>
      </c>
      <c r="C149" s="63" t="s">
        <v>37</v>
      </c>
      <c r="D149" s="63" t="s">
        <v>26</v>
      </c>
      <c r="E149" s="64">
        <f t="shared" si="12"/>
        <v>6.4204545454545459E-2</v>
      </c>
      <c r="F149" s="63" t="s">
        <v>18</v>
      </c>
      <c r="G149" s="63" t="s">
        <v>33</v>
      </c>
      <c r="H149" s="51" t="s">
        <v>52</v>
      </c>
      <c r="I149" s="65" t="s">
        <v>90</v>
      </c>
      <c r="J149" s="66">
        <v>339</v>
      </c>
      <c r="K149" s="51">
        <v>3</v>
      </c>
      <c r="L149" s="51">
        <f t="shared" si="14"/>
        <v>3</v>
      </c>
      <c r="M149" s="51" t="s">
        <v>64</v>
      </c>
      <c r="N149" s="51" t="s">
        <v>25</v>
      </c>
    </row>
    <row r="150" spans="1:14" x14ac:dyDescent="0.2">
      <c r="A150" s="62">
        <v>17950</v>
      </c>
      <c r="B150" s="62">
        <v>18050</v>
      </c>
      <c r="C150" s="63" t="s">
        <v>37</v>
      </c>
      <c r="D150" s="63" t="s">
        <v>26</v>
      </c>
      <c r="E150" s="64">
        <f t="shared" si="12"/>
        <v>1.893939393939394E-2</v>
      </c>
      <c r="F150" s="63" t="s">
        <v>18</v>
      </c>
      <c r="G150" s="63" t="s">
        <v>33</v>
      </c>
      <c r="H150" s="51" t="s">
        <v>52</v>
      </c>
      <c r="I150" s="65"/>
      <c r="J150" s="66"/>
      <c r="K150" s="51"/>
      <c r="L150" s="51"/>
      <c r="M150" s="51"/>
      <c r="N150" s="51"/>
    </row>
    <row r="151" spans="1:14" x14ac:dyDescent="0.2">
      <c r="A151" s="62">
        <v>18050</v>
      </c>
      <c r="B151" s="62">
        <v>18451</v>
      </c>
      <c r="C151" s="63" t="s">
        <v>36</v>
      </c>
      <c r="D151" s="63" t="s">
        <v>26</v>
      </c>
      <c r="E151" s="64">
        <f t="shared" si="12"/>
        <v>7.5946969696969693E-2</v>
      </c>
      <c r="F151" s="63" t="s">
        <v>18</v>
      </c>
      <c r="G151" s="63" t="s">
        <v>33</v>
      </c>
      <c r="H151" s="51" t="s">
        <v>49</v>
      </c>
      <c r="I151" s="65" t="s">
        <v>63</v>
      </c>
      <c r="J151" s="66">
        <v>401</v>
      </c>
      <c r="K151" s="51">
        <v>11</v>
      </c>
      <c r="L151" s="51">
        <f t="shared" si="14"/>
        <v>11</v>
      </c>
      <c r="M151" s="51" t="s">
        <v>64</v>
      </c>
      <c r="N151" s="51" t="s">
        <v>25</v>
      </c>
    </row>
    <row r="152" spans="1:14" x14ac:dyDescent="0.2">
      <c r="A152" s="62">
        <v>18050</v>
      </c>
      <c r="B152" s="62">
        <v>18451</v>
      </c>
      <c r="C152" s="63" t="s">
        <v>37</v>
      </c>
      <c r="D152" s="63" t="s">
        <v>26</v>
      </c>
      <c r="E152" s="64">
        <f t="shared" si="12"/>
        <v>7.5946969696969693E-2</v>
      </c>
      <c r="F152" s="63" t="s">
        <v>18</v>
      </c>
      <c r="G152" s="63" t="s">
        <v>33</v>
      </c>
      <c r="H152" s="51" t="s">
        <v>51</v>
      </c>
      <c r="I152" s="65" t="s">
        <v>63</v>
      </c>
      <c r="J152" s="66">
        <v>401</v>
      </c>
      <c r="K152" s="51">
        <v>11</v>
      </c>
      <c r="L152" s="51">
        <f t="shared" si="14"/>
        <v>11</v>
      </c>
      <c r="M152" s="51" t="s">
        <v>64</v>
      </c>
      <c r="N152" s="51" t="s">
        <v>25</v>
      </c>
    </row>
    <row r="153" spans="1:14" x14ac:dyDescent="0.2">
      <c r="A153" s="62">
        <v>10032</v>
      </c>
      <c r="B153" s="62">
        <v>10472</v>
      </c>
      <c r="C153" s="63" t="s">
        <v>36</v>
      </c>
      <c r="D153" s="63" t="s">
        <v>26</v>
      </c>
      <c r="E153" s="64">
        <f t="shared" si="12"/>
        <v>8.3333333333333329E-2</v>
      </c>
      <c r="F153" s="63" t="s">
        <v>18</v>
      </c>
      <c r="G153" s="51" t="s">
        <v>56</v>
      </c>
      <c r="H153" s="51" t="s">
        <v>47</v>
      </c>
      <c r="I153" s="65" t="s">
        <v>63</v>
      </c>
      <c r="J153" s="66">
        <f>11*40</f>
        <v>440</v>
      </c>
      <c r="K153" s="51">
        <v>11</v>
      </c>
      <c r="L153" s="51"/>
      <c r="M153" s="51" t="s">
        <v>64</v>
      </c>
      <c r="N153" s="51" t="s">
        <v>65</v>
      </c>
    </row>
    <row r="154" spans="1:14" x14ac:dyDescent="0.2">
      <c r="A154" s="62">
        <v>10472</v>
      </c>
      <c r="B154" s="62">
        <v>10616</v>
      </c>
      <c r="C154" s="63" t="s">
        <v>36</v>
      </c>
      <c r="D154" s="63" t="s">
        <v>26</v>
      </c>
      <c r="E154" s="64">
        <f t="shared" si="12"/>
        <v>2.7272727272727271E-2</v>
      </c>
      <c r="F154" s="63" t="s">
        <v>18</v>
      </c>
      <c r="G154" s="51" t="s">
        <v>56</v>
      </c>
      <c r="H154" s="51" t="s">
        <v>47</v>
      </c>
      <c r="I154" s="65" t="s">
        <v>66</v>
      </c>
      <c r="J154" s="66">
        <v>144</v>
      </c>
      <c r="K154" s="57" t="s">
        <v>67</v>
      </c>
      <c r="L154" s="51"/>
      <c r="M154" s="51" t="s">
        <v>64</v>
      </c>
      <c r="N154" s="51" t="s">
        <v>65</v>
      </c>
    </row>
    <row r="155" spans="1:14" x14ac:dyDescent="0.2">
      <c r="A155" s="62">
        <v>10032</v>
      </c>
      <c r="B155" s="62">
        <v>10472</v>
      </c>
      <c r="C155" s="63" t="s">
        <v>37</v>
      </c>
      <c r="D155" s="63" t="s">
        <v>26</v>
      </c>
      <c r="E155" s="64">
        <f t="shared" si="12"/>
        <v>8.3333333333333329E-2</v>
      </c>
      <c r="F155" s="63" t="s">
        <v>18</v>
      </c>
      <c r="G155" s="51" t="s">
        <v>56</v>
      </c>
      <c r="H155" s="51" t="s">
        <v>48</v>
      </c>
      <c r="I155" s="65" t="s">
        <v>63</v>
      </c>
      <c r="J155" s="66">
        <f>11*40</f>
        <v>440</v>
      </c>
      <c r="K155" s="51">
        <v>11</v>
      </c>
      <c r="L155" s="51"/>
      <c r="M155" s="51" t="s">
        <v>64</v>
      </c>
      <c r="N155" s="51" t="s">
        <v>65</v>
      </c>
    </row>
    <row r="156" spans="1:14" x14ac:dyDescent="0.2">
      <c r="A156" s="62">
        <v>10472</v>
      </c>
      <c r="B156" s="62">
        <v>10616</v>
      </c>
      <c r="C156" s="63" t="s">
        <v>37</v>
      </c>
      <c r="D156" s="63" t="s">
        <v>26</v>
      </c>
      <c r="E156" s="64">
        <f t="shared" si="12"/>
        <v>2.7272727272727271E-2</v>
      </c>
      <c r="F156" s="63" t="s">
        <v>18</v>
      </c>
      <c r="G156" s="51" t="s">
        <v>56</v>
      </c>
      <c r="H156" s="51" t="s">
        <v>48</v>
      </c>
      <c r="I156" s="65" t="s">
        <v>66</v>
      </c>
      <c r="J156" s="66">
        <v>144</v>
      </c>
      <c r="K156" s="57" t="s">
        <v>67</v>
      </c>
      <c r="L156" s="51"/>
      <c r="M156" s="51" t="s">
        <v>64</v>
      </c>
      <c r="N156" s="51" t="s">
        <v>65</v>
      </c>
    </row>
    <row r="157" spans="1:14" x14ac:dyDescent="0.2">
      <c r="A157" s="62">
        <v>10616</v>
      </c>
      <c r="B157" s="62">
        <v>10760</v>
      </c>
      <c r="C157" s="63" t="s">
        <v>36</v>
      </c>
      <c r="D157" s="63" t="s">
        <v>26</v>
      </c>
      <c r="E157" s="64">
        <f t="shared" si="12"/>
        <v>2.7272727272727271E-2</v>
      </c>
      <c r="F157" s="63" t="s">
        <v>18</v>
      </c>
      <c r="G157" s="51" t="s">
        <v>56</v>
      </c>
      <c r="H157" s="51" t="s">
        <v>47</v>
      </c>
      <c r="I157" s="65" t="s">
        <v>66</v>
      </c>
      <c r="J157" s="66">
        <v>144</v>
      </c>
      <c r="K157" s="51">
        <v>2</v>
      </c>
      <c r="L157" s="51"/>
      <c r="M157" s="51" t="s">
        <v>64</v>
      </c>
      <c r="N157" s="51" t="s">
        <v>65</v>
      </c>
    </row>
    <row r="158" spans="1:14" x14ac:dyDescent="0.2">
      <c r="A158" s="62">
        <v>10760</v>
      </c>
      <c r="B158" s="62">
        <v>11200</v>
      </c>
      <c r="C158" s="63" t="s">
        <v>36</v>
      </c>
      <c r="D158" s="63" t="s">
        <v>26</v>
      </c>
      <c r="E158" s="64">
        <f t="shared" si="12"/>
        <v>8.3333333333333329E-2</v>
      </c>
      <c r="F158" s="63" t="s">
        <v>18</v>
      </c>
      <c r="G158" s="51" t="s">
        <v>56</v>
      </c>
      <c r="H158" s="51" t="s">
        <v>47</v>
      </c>
      <c r="I158" s="65" t="s">
        <v>63</v>
      </c>
      <c r="J158" s="66">
        <f>11*40</f>
        <v>440</v>
      </c>
      <c r="K158" s="57" t="s">
        <v>85</v>
      </c>
      <c r="L158" s="51"/>
      <c r="M158" s="51" t="s">
        <v>64</v>
      </c>
      <c r="N158" s="51" t="s">
        <v>65</v>
      </c>
    </row>
    <row r="159" spans="1:14" x14ac:dyDescent="0.2">
      <c r="A159" s="62">
        <v>10616</v>
      </c>
      <c r="B159" s="62">
        <v>10760</v>
      </c>
      <c r="C159" s="63" t="s">
        <v>37</v>
      </c>
      <c r="D159" s="63" t="s">
        <v>26</v>
      </c>
      <c r="E159" s="64">
        <f t="shared" si="12"/>
        <v>2.7272727272727271E-2</v>
      </c>
      <c r="F159" s="63" t="s">
        <v>18</v>
      </c>
      <c r="G159" s="51" t="s">
        <v>56</v>
      </c>
      <c r="H159" s="51" t="s">
        <v>48</v>
      </c>
      <c r="I159" s="65" t="s">
        <v>66</v>
      </c>
      <c r="J159" s="66">
        <v>144</v>
      </c>
      <c r="K159" s="51">
        <v>2</v>
      </c>
      <c r="L159" s="51"/>
      <c r="M159" s="51" t="s">
        <v>64</v>
      </c>
      <c r="N159" s="51" t="s">
        <v>65</v>
      </c>
    </row>
    <row r="160" spans="1:14" x14ac:dyDescent="0.2">
      <c r="A160" s="62">
        <v>10760</v>
      </c>
      <c r="B160" s="62">
        <v>11200</v>
      </c>
      <c r="C160" s="63" t="s">
        <v>37</v>
      </c>
      <c r="D160" s="63" t="s">
        <v>26</v>
      </c>
      <c r="E160" s="64">
        <f t="shared" si="12"/>
        <v>8.3333333333333329E-2</v>
      </c>
      <c r="F160" s="63" t="s">
        <v>18</v>
      </c>
      <c r="G160" s="51" t="s">
        <v>56</v>
      </c>
      <c r="H160" s="51" t="s">
        <v>48</v>
      </c>
      <c r="I160" s="65" t="s">
        <v>63</v>
      </c>
      <c r="J160" s="66">
        <f>11*40</f>
        <v>440</v>
      </c>
      <c r="K160" s="57" t="s">
        <v>85</v>
      </c>
      <c r="L160" s="51"/>
      <c r="M160" s="51" t="s">
        <v>64</v>
      </c>
      <c r="N160" s="51" t="s">
        <v>65</v>
      </c>
    </row>
    <row r="161" spans="1:14" x14ac:dyDescent="0.2">
      <c r="A161" s="62">
        <v>15080</v>
      </c>
      <c r="B161" s="62">
        <v>15520</v>
      </c>
      <c r="C161" s="63" t="s">
        <v>36</v>
      </c>
      <c r="D161" s="63" t="s">
        <v>26</v>
      </c>
      <c r="E161" s="64">
        <f t="shared" si="12"/>
        <v>8.3333333333333329E-2</v>
      </c>
      <c r="F161" s="63" t="s">
        <v>18</v>
      </c>
      <c r="G161" s="62" t="s">
        <v>57</v>
      </c>
      <c r="H161" s="51" t="s">
        <v>47</v>
      </c>
      <c r="I161" s="65" t="s">
        <v>63</v>
      </c>
      <c r="J161" s="66">
        <f>11*40</f>
        <v>440</v>
      </c>
      <c r="K161" s="51">
        <v>11</v>
      </c>
      <c r="L161" s="51"/>
      <c r="M161" s="51" t="s">
        <v>64</v>
      </c>
      <c r="N161" s="51" t="s">
        <v>65</v>
      </c>
    </row>
    <row r="162" spans="1:14" x14ac:dyDescent="0.2">
      <c r="A162" s="62">
        <v>15520</v>
      </c>
      <c r="B162" s="62">
        <v>15650</v>
      </c>
      <c r="C162" s="63" t="s">
        <v>36</v>
      </c>
      <c r="D162" s="63" t="s">
        <v>26</v>
      </c>
      <c r="E162" s="64">
        <f t="shared" si="12"/>
        <v>2.462121212121212E-2</v>
      </c>
      <c r="F162" s="63" t="s">
        <v>18</v>
      </c>
      <c r="G162" s="62" t="s">
        <v>57</v>
      </c>
      <c r="H162" s="51" t="s">
        <v>47</v>
      </c>
      <c r="I162" s="65" t="s">
        <v>66</v>
      </c>
      <c r="J162" s="66">
        <v>130</v>
      </c>
      <c r="K162" s="57" t="s">
        <v>67</v>
      </c>
      <c r="L162" s="51"/>
      <c r="M162" s="51" t="s">
        <v>64</v>
      </c>
      <c r="N162" s="51" t="s">
        <v>65</v>
      </c>
    </row>
    <row r="163" spans="1:14" x14ac:dyDescent="0.2">
      <c r="A163" s="62">
        <v>15080</v>
      </c>
      <c r="B163" s="62">
        <v>15520</v>
      </c>
      <c r="C163" s="63" t="s">
        <v>37</v>
      </c>
      <c r="D163" s="63" t="s">
        <v>26</v>
      </c>
      <c r="E163" s="64">
        <f t="shared" si="12"/>
        <v>8.3333333333333329E-2</v>
      </c>
      <c r="F163" s="63" t="s">
        <v>18</v>
      </c>
      <c r="G163" s="62" t="s">
        <v>57</v>
      </c>
      <c r="H163" s="51" t="s">
        <v>48</v>
      </c>
      <c r="I163" s="65" t="s">
        <v>63</v>
      </c>
      <c r="J163" s="66">
        <f>11*40</f>
        <v>440</v>
      </c>
      <c r="K163" s="51">
        <v>11</v>
      </c>
      <c r="L163" s="51"/>
      <c r="M163" s="51" t="s">
        <v>64</v>
      </c>
      <c r="N163" s="51" t="s">
        <v>65</v>
      </c>
    </row>
    <row r="164" spans="1:14" x14ac:dyDescent="0.2">
      <c r="A164" s="62">
        <v>15520</v>
      </c>
      <c r="B164" s="62">
        <v>15650</v>
      </c>
      <c r="C164" s="63" t="s">
        <v>37</v>
      </c>
      <c r="D164" s="63" t="s">
        <v>26</v>
      </c>
      <c r="E164" s="64">
        <f t="shared" si="12"/>
        <v>2.462121212121212E-2</v>
      </c>
      <c r="F164" s="63" t="s">
        <v>18</v>
      </c>
      <c r="G164" s="62" t="s">
        <v>57</v>
      </c>
      <c r="H164" s="51" t="s">
        <v>48</v>
      </c>
      <c r="I164" s="65" t="s">
        <v>66</v>
      </c>
      <c r="J164" s="66">
        <v>130</v>
      </c>
      <c r="K164" s="57" t="s">
        <v>67</v>
      </c>
      <c r="L164" s="51"/>
      <c r="M164" s="51" t="s">
        <v>64</v>
      </c>
      <c r="N164" s="51" t="s">
        <v>65</v>
      </c>
    </row>
    <row r="165" spans="1:14" x14ac:dyDescent="0.2">
      <c r="A165" s="62">
        <v>15650</v>
      </c>
      <c r="B165" s="62">
        <v>15780</v>
      </c>
      <c r="C165" s="63" t="s">
        <v>36</v>
      </c>
      <c r="D165" s="63" t="s">
        <v>26</v>
      </c>
      <c r="E165" s="64">
        <f t="shared" si="12"/>
        <v>2.462121212121212E-2</v>
      </c>
      <c r="F165" s="63" t="s">
        <v>18</v>
      </c>
      <c r="G165" s="62" t="s">
        <v>57</v>
      </c>
      <c r="H165" s="51" t="s">
        <v>47</v>
      </c>
      <c r="I165" s="65" t="s">
        <v>66</v>
      </c>
      <c r="J165" s="66">
        <v>130</v>
      </c>
      <c r="K165" s="51">
        <v>2</v>
      </c>
      <c r="L165" s="51"/>
      <c r="M165" s="51" t="s">
        <v>64</v>
      </c>
      <c r="N165" s="51" t="s">
        <v>65</v>
      </c>
    </row>
    <row r="166" spans="1:14" x14ac:dyDescent="0.2">
      <c r="A166" s="62">
        <v>15780</v>
      </c>
      <c r="B166" s="62">
        <v>16220</v>
      </c>
      <c r="C166" s="63" t="s">
        <v>36</v>
      </c>
      <c r="D166" s="63" t="s">
        <v>26</v>
      </c>
      <c r="E166" s="64">
        <f t="shared" si="12"/>
        <v>8.3333333333333329E-2</v>
      </c>
      <c r="F166" s="63" t="s">
        <v>18</v>
      </c>
      <c r="G166" s="62" t="s">
        <v>57</v>
      </c>
      <c r="H166" s="51" t="s">
        <v>47</v>
      </c>
      <c r="I166" s="65" t="s">
        <v>63</v>
      </c>
      <c r="J166" s="66">
        <f>11*40</f>
        <v>440</v>
      </c>
      <c r="K166" s="57" t="s">
        <v>85</v>
      </c>
      <c r="L166" s="51"/>
      <c r="M166" s="51" t="s">
        <v>64</v>
      </c>
      <c r="N166" s="51" t="s">
        <v>65</v>
      </c>
    </row>
    <row r="167" spans="1:14" x14ac:dyDescent="0.2">
      <c r="A167" s="62">
        <v>15650</v>
      </c>
      <c r="B167" s="62">
        <v>15780</v>
      </c>
      <c r="C167" s="63" t="s">
        <v>37</v>
      </c>
      <c r="D167" s="63" t="s">
        <v>26</v>
      </c>
      <c r="E167" s="64">
        <f t="shared" si="12"/>
        <v>2.462121212121212E-2</v>
      </c>
      <c r="F167" s="63" t="s">
        <v>18</v>
      </c>
      <c r="G167" s="62" t="s">
        <v>57</v>
      </c>
      <c r="H167" s="51" t="s">
        <v>48</v>
      </c>
      <c r="I167" s="65" t="s">
        <v>66</v>
      </c>
      <c r="J167" s="66">
        <v>130</v>
      </c>
      <c r="K167" s="51">
        <v>2</v>
      </c>
      <c r="L167" s="51"/>
      <c r="M167" s="51" t="s">
        <v>64</v>
      </c>
      <c r="N167" s="51" t="s">
        <v>65</v>
      </c>
    </row>
    <row r="168" spans="1:14" x14ac:dyDescent="0.2">
      <c r="A168" s="62">
        <v>15780</v>
      </c>
      <c r="B168" s="62">
        <v>16220</v>
      </c>
      <c r="C168" s="63" t="s">
        <v>37</v>
      </c>
      <c r="D168" s="63" t="s">
        <v>26</v>
      </c>
      <c r="E168" s="64">
        <f t="shared" si="12"/>
        <v>8.3333333333333329E-2</v>
      </c>
      <c r="F168" s="63" t="s">
        <v>18</v>
      </c>
      <c r="G168" s="62" t="s">
        <v>57</v>
      </c>
      <c r="H168" s="51" t="s">
        <v>48</v>
      </c>
      <c r="I168" s="65" t="s">
        <v>63</v>
      </c>
      <c r="J168" s="66">
        <f>11*40</f>
        <v>440</v>
      </c>
      <c r="K168" s="57" t="s">
        <v>85</v>
      </c>
      <c r="L168" s="51"/>
      <c r="M168" s="51" t="s">
        <v>64</v>
      </c>
      <c r="N168" s="51" t="s">
        <v>65</v>
      </c>
    </row>
    <row r="169" spans="1:14" x14ac:dyDescent="0.2">
      <c r="A169" s="51"/>
      <c r="B169" s="51"/>
      <c r="C169" s="51"/>
      <c r="D169" s="51"/>
      <c r="E169" s="51"/>
      <c r="F169" s="51"/>
      <c r="G169" s="51"/>
      <c r="H169" s="51"/>
      <c r="I169" s="51"/>
      <c r="J169" s="59"/>
      <c r="K169" s="57"/>
      <c r="L169" s="68"/>
      <c r="M169" s="51"/>
      <c r="N169" s="51"/>
    </row>
    <row r="170" spans="1:14" ht="13.5" thickBot="1" x14ac:dyDescent="0.25">
      <c r="A170" s="51"/>
      <c r="B170" s="51"/>
      <c r="C170" s="51"/>
      <c r="D170" s="51"/>
      <c r="E170" s="69"/>
      <c r="F170" s="69" t="s">
        <v>0</v>
      </c>
      <c r="G170" s="70">
        <f>SUM(E85:E168)</f>
        <v>4.8835227272727231</v>
      </c>
      <c r="H170" s="71" t="s">
        <v>18</v>
      </c>
      <c r="I170" s="69"/>
      <c r="J170" s="51"/>
      <c r="K170" s="72">
        <f>SUM(K81:K168)</f>
        <v>325</v>
      </c>
      <c r="L170" s="72">
        <f>SUM(L81:L168)</f>
        <v>263</v>
      </c>
      <c r="M170" s="51"/>
      <c r="N170" s="51"/>
    </row>
    <row r="171" spans="1:14" ht="13.5" thickTop="1" x14ac:dyDescent="0.2">
      <c r="A171" s="42"/>
      <c r="B171" s="42"/>
      <c r="C171" s="17"/>
      <c r="D171" s="17"/>
      <c r="E171" s="43"/>
      <c r="F171" s="17"/>
      <c r="G171" s="42"/>
      <c r="H171" s="4"/>
      <c r="I171" s="48"/>
      <c r="J171" s="47"/>
      <c r="K171" s="4"/>
      <c r="L171" s="4"/>
      <c r="M171" s="4"/>
      <c r="N171" s="4"/>
    </row>
    <row r="173" spans="1:14" x14ac:dyDescent="0.2">
      <c r="A173" s="15" t="s">
        <v>29</v>
      </c>
      <c r="B173" s="4"/>
      <c r="C173" s="4"/>
      <c r="D173" s="4"/>
      <c r="E173" s="4"/>
      <c r="F173" s="4"/>
      <c r="G173" s="4"/>
      <c r="H173" s="4"/>
      <c r="I173" s="4"/>
    </row>
    <row r="174" spans="1:14" x14ac:dyDescent="0.2">
      <c r="A174" s="41" t="s">
        <v>28</v>
      </c>
      <c r="B174" s="41" t="s">
        <v>30</v>
      </c>
      <c r="C174" s="41" t="s">
        <v>31</v>
      </c>
      <c r="D174" s="41" t="s">
        <v>100</v>
      </c>
      <c r="E174" s="4"/>
      <c r="F174" s="4"/>
      <c r="G174" s="4"/>
      <c r="H174" s="41" t="s">
        <v>84</v>
      </c>
      <c r="I174" s="49" t="s">
        <v>59</v>
      </c>
      <c r="J174" s="35" t="s">
        <v>60</v>
      </c>
      <c r="K174" s="35" t="s">
        <v>61</v>
      </c>
      <c r="L174" s="35" t="s">
        <v>62</v>
      </c>
      <c r="M174" s="41" t="s">
        <v>53</v>
      </c>
      <c r="N174" s="35" t="s">
        <v>68</v>
      </c>
    </row>
    <row r="175" spans="1:14" x14ac:dyDescent="0.2">
      <c r="A175" s="42">
        <v>19003</v>
      </c>
      <c r="B175" s="42">
        <v>19392</v>
      </c>
      <c r="C175" s="17" t="s">
        <v>37</v>
      </c>
      <c r="D175" s="41"/>
      <c r="E175" s="44">
        <f>B175-A175</f>
        <v>389</v>
      </c>
      <c r="F175" s="17" t="s">
        <v>17</v>
      </c>
      <c r="G175" s="4" t="s">
        <v>109</v>
      </c>
      <c r="H175" s="4" t="s">
        <v>108</v>
      </c>
      <c r="I175" s="73" t="s">
        <v>93</v>
      </c>
      <c r="J175" s="45">
        <f>E175</f>
        <v>389</v>
      </c>
      <c r="K175" s="4">
        <v>5</v>
      </c>
      <c r="L175" s="4">
        <f>K175</f>
        <v>5</v>
      </c>
      <c r="M175" s="4" t="s">
        <v>81</v>
      </c>
      <c r="N175" s="4"/>
    </row>
    <row r="176" spans="1:14" x14ac:dyDescent="0.2">
      <c r="A176" s="42">
        <v>20461</v>
      </c>
      <c r="B176" s="42">
        <v>20844</v>
      </c>
      <c r="C176" s="4" t="s">
        <v>36</v>
      </c>
      <c r="D176" s="17"/>
      <c r="E176" s="44">
        <f>B176-A176</f>
        <v>383</v>
      </c>
      <c r="F176" s="17" t="s">
        <v>17</v>
      </c>
      <c r="G176" s="4" t="s">
        <v>109</v>
      </c>
      <c r="H176" s="4" t="s">
        <v>108</v>
      </c>
      <c r="I176" s="73" t="s">
        <v>93</v>
      </c>
      <c r="J176" s="45">
        <f t="shared" ref="J176" si="15">E176</f>
        <v>383</v>
      </c>
      <c r="K176" s="4">
        <v>5</v>
      </c>
      <c r="L176" s="4">
        <f t="shared" ref="L176:L178" si="16">K176</f>
        <v>5</v>
      </c>
      <c r="M176" s="4" t="s">
        <v>81</v>
      </c>
      <c r="N176" s="4"/>
    </row>
    <row r="177" spans="1:14" x14ac:dyDescent="0.2">
      <c r="A177" s="42">
        <v>10032</v>
      </c>
      <c r="B177" s="42">
        <v>10072</v>
      </c>
      <c r="C177" s="4" t="s">
        <v>36</v>
      </c>
      <c r="D177" s="17"/>
      <c r="E177" s="44">
        <f>B177-A177</f>
        <v>40</v>
      </c>
      <c r="F177" s="17" t="s">
        <v>17</v>
      </c>
      <c r="G177" s="4" t="s">
        <v>56</v>
      </c>
      <c r="H177" s="4" t="s">
        <v>108</v>
      </c>
      <c r="I177" s="73" t="s">
        <v>83</v>
      </c>
      <c r="J177" s="45">
        <f t="shared" ref="J177:J178" si="17">E177</f>
        <v>40</v>
      </c>
      <c r="K177" s="4">
        <v>3</v>
      </c>
      <c r="L177" s="4">
        <f t="shared" si="16"/>
        <v>3</v>
      </c>
      <c r="M177" s="4" t="s">
        <v>81</v>
      </c>
      <c r="N177" s="4"/>
    </row>
    <row r="178" spans="1:14" x14ac:dyDescent="0.2">
      <c r="A178" s="42">
        <v>16180</v>
      </c>
      <c r="B178" s="42">
        <v>16240</v>
      </c>
      <c r="C178" s="4" t="s">
        <v>37</v>
      </c>
      <c r="D178" s="17"/>
      <c r="E178" s="44">
        <f>B178-A178</f>
        <v>60</v>
      </c>
      <c r="F178" s="17" t="s">
        <v>17</v>
      </c>
      <c r="G178" s="4" t="s">
        <v>57</v>
      </c>
      <c r="H178" s="4" t="s">
        <v>108</v>
      </c>
      <c r="I178" s="73" t="s">
        <v>83</v>
      </c>
      <c r="J178" s="45">
        <f t="shared" si="17"/>
        <v>60</v>
      </c>
      <c r="K178" s="4">
        <v>3</v>
      </c>
      <c r="L178" s="4">
        <f t="shared" si="16"/>
        <v>3</v>
      </c>
      <c r="M178" s="4" t="s">
        <v>81</v>
      </c>
      <c r="N178" s="4"/>
    </row>
    <row r="179" spans="1:14" x14ac:dyDescent="0.2">
      <c r="A179" s="17"/>
      <c r="B179" s="4"/>
      <c r="C179" s="4"/>
      <c r="D179" s="17"/>
      <c r="E179" s="4"/>
      <c r="F179" s="4"/>
      <c r="G179" s="4"/>
      <c r="H179" s="4"/>
      <c r="I179" s="48"/>
    </row>
    <row r="180" spans="1:14" ht="13.5" thickBot="1" x14ac:dyDescent="0.25">
      <c r="A180" s="4"/>
      <c r="B180" s="4"/>
      <c r="C180" s="4"/>
      <c r="D180" s="4"/>
      <c r="E180" s="53"/>
      <c r="F180" s="53" t="s">
        <v>0</v>
      </c>
      <c r="G180" s="34">
        <f>SUM(E175:E178)</f>
        <v>872</v>
      </c>
      <c r="H180" s="54" t="s">
        <v>17</v>
      </c>
      <c r="I180" s="48"/>
      <c r="K180" s="34">
        <f>SUM(K175:K178)</f>
        <v>16</v>
      </c>
      <c r="L180" s="34">
        <f>SUM(L175:L178)</f>
        <v>16</v>
      </c>
    </row>
    <row r="181" spans="1:14" ht="13.5" thickTop="1" x14ac:dyDescent="0.2">
      <c r="I181" s="48"/>
    </row>
    <row r="182" spans="1:14" x14ac:dyDescent="0.2">
      <c r="I182" s="48"/>
    </row>
    <row r="183" spans="1:14" x14ac:dyDescent="0.2">
      <c r="I183" s="48"/>
    </row>
    <row r="184" spans="1:14" x14ac:dyDescent="0.2">
      <c r="I184" s="48"/>
    </row>
    <row r="185" spans="1:14" x14ac:dyDescent="0.2">
      <c r="I185" s="48"/>
    </row>
    <row r="186" spans="1:14" x14ac:dyDescent="0.2">
      <c r="I186" s="48"/>
    </row>
    <row r="187" spans="1:14" x14ac:dyDescent="0.2">
      <c r="I187" s="48"/>
    </row>
    <row r="188" spans="1:14" x14ac:dyDescent="0.2">
      <c r="I188" s="48"/>
    </row>
    <row r="189" spans="1:14" x14ac:dyDescent="0.2">
      <c r="I189" s="48"/>
    </row>
    <row r="190" spans="1:14" x14ac:dyDescent="0.2">
      <c r="I190" s="48"/>
    </row>
    <row r="191" spans="1:14" x14ac:dyDescent="0.2">
      <c r="I191" s="48"/>
    </row>
    <row r="192" spans="1:14" x14ac:dyDescent="0.2">
      <c r="I192" s="48"/>
    </row>
    <row r="193" spans="9:9" x14ac:dyDescent="0.2">
      <c r="I193" s="48"/>
    </row>
    <row r="194" spans="9:9" x14ac:dyDescent="0.2">
      <c r="I194" s="48"/>
    </row>
    <row r="195" spans="9:9" x14ac:dyDescent="0.2">
      <c r="I195" s="48"/>
    </row>
    <row r="196" spans="9:9" x14ac:dyDescent="0.2">
      <c r="I196" s="48"/>
    </row>
    <row r="197" spans="9:9" x14ac:dyDescent="0.2">
      <c r="I197" s="48"/>
    </row>
    <row r="198" spans="9:9" x14ac:dyDescent="0.2">
      <c r="I198" s="48"/>
    </row>
    <row r="199" spans="9:9" x14ac:dyDescent="0.2">
      <c r="I199" s="48"/>
    </row>
    <row r="200" spans="9:9" x14ac:dyDescent="0.2">
      <c r="I200" s="48"/>
    </row>
    <row r="201" spans="9:9" x14ac:dyDescent="0.2">
      <c r="I201" s="48"/>
    </row>
    <row r="202" spans="9:9" x14ac:dyDescent="0.2">
      <c r="I202" s="48"/>
    </row>
    <row r="203" spans="9:9" x14ac:dyDescent="0.2">
      <c r="I203" s="48"/>
    </row>
    <row r="204" spans="9:9" x14ac:dyDescent="0.2">
      <c r="I204" s="48"/>
    </row>
    <row r="205" spans="9:9" x14ac:dyDescent="0.2">
      <c r="I205" s="48"/>
    </row>
    <row r="206" spans="9:9" x14ac:dyDescent="0.2">
      <c r="I206" s="48"/>
    </row>
    <row r="207" spans="9:9" x14ac:dyDescent="0.2">
      <c r="I207" s="48"/>
    </row>
    <row r="208" spans="9:9" x14ac:dyDescent="0.2">
      <c r="I208" s="48"/>
    </row>
    <row r="209" spans="9:9" x14ac:dyDescent="0.2">
      <c r="I209" s="48"/>
    </row>
    <row r="210" spans="9:9" x14ac:dyDescent="0.2">
      <c r="I210" s="48"/>
    </row>
    <row r="211" spans="9:9" x14ac:dyDescent="0.2">
      <c r="I211" s="48"/>
    </row>
    <row r="212" spans="9:9" x14ac:dyDescent="0.2">
      <c r="I212" s="48"/>
    </row>
    <row r="213" spans="9:9" x14ac:dyDescent="0.2">
      <c r="I213" s="48"/>
    </row>
    <row r="214" spans="9:9" x14ac:dyDescent="0.2">
      <c r="I214" s="48"/>
    </row>
    <row r="215" spans="9:9" x14ac:dyDescent="0.2">
      <c r="I215" s="48"/>
    </row>
    <row r="216" spans="9:9" x14ac:dyDescent="0.2">
      <c r="I216" s="48"/>
    </row>
    <row r="217" spans="9:9" x14ac:dyDescent="0.2">
      <c r="I217" s="48"/>
    </row>
    <row r="218" spans="9:9" x14ac:dyDescent="0.2">
      <c r="I218" s="73"/>
    </row>
    <row r="219" spans="9:9" x14ac:dyDescent="0.2">
      <c r="I219" s="73"/>
    </row>
    <row r="220" spans="9:9" x14ac:dyDescent="0.2">
      <c r="I220" s="73"/>
    </row>
    <row r="221" spans="9:9" x14ac:dyDescent="0.2">
      <c r="I221" s="73"/>
    </row>
    <row r="222" spans="9:9" x14ac:dyDescent="0.2">
      <c r="I222" s="73"/>
    </row>
    <row r="223" spans="9:9" x14ac:dyDescent="0.2">
      <c r="I223" s="48"/>
    </row>
    <row r="224" spans="9:9" x14ac:dyDescent="0.2">
      <c r="I224" s="73"/>
    </row>
    <row r="225" spans="9:9" x14ac:dyDescent="0.2">
      <c r="I225" s="73"/>
    </row>
    <row r="226" spans="9:9" x14ac:dyDescent="0.2">
      <c r="I226" s="49"/>
    </row>
    <row r="227" spans="9:9" x14ac:dyDescent="0.2">
      <c r="I227" s="48"/>
    </row>
    <row r="228" spans="9:9" x14ac:dyDescent="0.2">
      <c r="I228" s="48"/>
    </row>
    <row r="229" spans="9:9" x14ac:dyDescent="0.2">
      <c r="I229" s="48"/>
    </row>
    <row r="230" spans="9:9" x14ac:dyDescent="0.2">
      <c r="I230" s="48"/>
    </row>
    <row r="231" spans="9:9" x14ac:dyDescent="0.2">
      <c r="I231" s="48"/>
    </row>
    <row r="232" spans="9:9" x14ac:dyDescent="0.2">
      <c r="I232" s="48"/>
    </row>
    <row r="233" spans="9:9" x14ac:dyDescent="0.2">
      <c r="I233" s="48"/>
    </row>
    <row r="234" spans="9:9" x14ac:dyDescent="0.2">
      <c r="I234" s="48"/>
    </row>
    <row r="235" spans="9:9" x14ac:dyDescent="0.2">
      <c r="I235" s="48"/>
    </row>
    <row r="236" spans="9:9" x14ac:dyDescent="0.2">
      <c r="I236" s="48"/>
    </row>
    <row r="237" spans="9:9" x14ac:dyDescent="0.2">
      <c r="I237" s="48"/>
    </row>
    <row r="238" spans="9:9" x14ac:dyDescent="0.2">
      <c r="I238" s="48"/>
    </row>
    <row r="239" spans="9:9" x14ac:dyDescent="0.2">
      <c r="I239" s="48"/>
    </row>
    <row r="240" spans="9:9" x14ac:dyDescent="0.2">
      <c r="I240" s="48"/>
    </row>
    <row r="241" spans="9:9" x14ac:dyDescent="0.2">
      <c r="I241" s="48"/>
    </row>
    <row r="242" spans="9:9" x14ac:dyDescent="0.2">
      <c r="I242" s="48"/>
    </row>
    <row r="243" spans="9:9" x14ac:dyDescent="0.2">
      <c r="I243" s="48"/>
    </row>
    <row r="244" spans="9:9" x14ac:dyDescent="0.2">
      <c r="I244" s="48"/>
    </row>
    <row r="245" spans="9:9" x14ac:dyDescent="0.2">
      <c r="I245" s="48"/>
    </row>
    <row r="246" spans="9:9" x14ac:dyDescent="0.2">
      <c r="I246" s="48"/>
    </row>
    <row r="247" spans="9:9" x14ac:dyDescent="0.2">
      <c r="I247" s="48"/>
    </row>
    <row r="248" spans="9:9" x14ac:dyDescent="0.2">
      <c r="I248" s="48"/>
    </row>
    <row r="249" spans="9:9" x14ac:dyDescent="0.2">
      <c r="I249" s="48"/>
    </row>
    <row r="250" spans="9:9" x14ac:dyDescent="0.2">
      <c r="I250" s="48"/>
    </row>
    <row r="251" spans="9:9" x14ac:dyDescent="0.2">
      <c r="I251" s="48"/>
    </row>
    <row r="252" spans="9:9" x14ac:dyDescent="0.2">
      <c r="I252" s="48"/>
    </row>
    <row r="253" spans="9:9" x14ac:dyDescent="0.2">
      <c r="I253" s="48"/>
    </row>
    <row r="254" spans="9:9" x14ac:dyDescent="0.2">
      <c r="I254" s="48"/>
    </row>
    <row r="255" spans="9:9" x14ac:dyDescent="0.2">
      <c r="I255" s="48"/>
    </row>
    <row r="256" spans="9:9" x14ac:dyDescent="0.2">
      <c r="I256" s="48"/>
    </row>
    <row r="257" spans="9:9" x14ac:dyDescent="0.2">
      <c r="I257" s="48"/>
    </row>
    <row r="258" spans="9:9" x14ac:dyDescent="0.2">
      <c r="I258" s="48"/>
    </row>
    <row r="259" spans="9:9" x14ac:dyDescent="0.2">
      <c r="I259" s="48"/>
    </row>
    <row r="260" spans="9:9" x14ac:dyDescent="0.2">
      <c r="I260" s="48"/>
    </row>
    <row r="261" spans="9:9" x14ac:dyDescent="0.2">
      <c r="I261" s="48"/>
    </row>
    <row r="262" spans="9:9" x14ac:dyDescent="0.2">
      <c r="I262" s="48"/>
    </row>
    <row r="263" spans="9:9" x14ac:dyDescent="0.2">
      <c r="I263" s="48"/>
    </row>
  </sheetData>
  <pageMargins left="0.7" right="0.7" top="0.75" bottom="0.75" header="0.3" footer="0.3"/>
  <pageSetup scale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Erosion Control (PART 2)</vt:lpstr>
      <vt:lpstr>Sheet2</vt:lpstr>
      <vt:lpstr>'Erosion Control (PART 2)'!Print_Area</vt:lpstr>
    </vt:vector>
  </TitlesOfParts>
  <Company>ARCADIS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jrufener</dc:creator>
  <cp:lastModifiedBy>Sean Koch</cp:lastModifiedBy>
  <cp:lastPrinted>2016-12-19T13:58:10Z</cp:lastPrinted>
  <dcterms:created xsi:type="dcterms:W3CDTF">2008-07-23T15:33:26Z</dcterms:created>
  <dcterms:modified xsi:type="dcterms:W3CDTF">2023-11-28T15:29:34Z</dcterms:modified>
</cp:coreProperties>
</file>